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Q:\GS\OBSAN\06_Gesundheitsberichte\04_Kantonale_Gesundheitsfachberichte\Rapport_CPPS_2020_2016-454\06_Publikationsprozess\04_Bericht_F\Annexes\"/>
    </mc:Choice>
  </mc:AlternateContent>
  <bookViews>
    <workbookView xWindow="0" yWindow="0" windowWidth="24090" windowHeight="9765" tabRatio="883"/>
  </bookViews>
  <sheets>
    <sheet name="Liste_variables" sheetId="49" r:id="rId1"/>
    <sheet name="TINAN14" sheetId="2" r:id="rId2"/>
    <sheet name="TINAN14i" sheetId="44" r:id="rId3"/>
    <sheet name="TINAN55" sheetId="3" r:id="rId4"/>
    <sheet name="TINAN55i" sheetId="47" r:id="rId5"/>
    <sheet name="TINAN16" sheetId="6" r:id="rId6"/>
    <sheet name="TINAN16i" sheetId="45" r:id="rId7"/>
    <sheet name="TPSYG08" sheetId="7" r:id="rId8"/>
    <sheet name="TINAN58" sheetId="8" r:id="rId9"/>
    <sheet name="TINAN35" sheetId="10" r:id="rId10"/>
    <sheet name="TINAN45i" sheetId="46" r:id="rId11"/>
    <sheet name="TINAN24" sheetId="11" r:id="rId12"/>
    <sheet name="TINAN30" sheetId="12" r:id="rId13"/>
    <sheet name="TINAN60" sheetId="13" r:id="rId14"/>
    <sheet name="TINAN53a" sheetId="14" r:id="rId15"/>
    <sheet name="TINAN53b" sheetId="15" r:id="rId16"/>
    <sheet name="TINAN53c" sheetId="16" r:id="rId17"/>
    <sheet name="SINAN20" sheetId="17" r:id="rId18"/>
    <sheet name="SINAN21" sheetId="21" r:id="rId19"/>
    <sheet name="SINAN22" sheetId="23" r:id="rId20"/>
    <sheet name="SINAN24" sheetId="25" r:id="rId21"/>
    <sheet name="SINAN27" sheetId="19" r:id="rId22"/>
    <sheet name="SINAN30" sheetId="27" r:id="rId23"/>
    <sheet name="SINAN31" sheetId="29" r:id="rId24"/>
    <sheet name="SINAN33" sheetId="31" r:id="rId25"/>
    <sheet name="SINAN" sheetId="33" r:id="rId26"/>
    <sheet name="SINANi" sheetId="48" r:id="rId27"/>
    <sheet name="TINHI01" sheetId="35" r:id="rId28"/>
    <sheet name="TINHI02" sheetId="36" r:id="rId29"/>
    <sheet name="TINHI22" sheetId="37" r:id="rId30"/>
    <sheet name="TINHI23a" sheetId="38" r:id="rId31"/>
    <sheet name="TINHI23b" sheetId="39" r:id="rId32"/>
    <sheet name="TINHI23c" sheetId="40" r:id="rId33"/>
    <sheet name="TINHI23d" sheetId="41" r:id="rId34"/>
    <sheet name="TINHI26a" sheetId="42" r:id="rId35"/>
    <sheet name="TINHI26b" sheetId="43" r:id="rId36"/>
  </sheets>
  <definedNames>
    <definedName name="_xlnm.Print_Area" localSheetId="25">SINAN!$A$1:$T$66</definedName>
    <definedName name="_xlnm.Print_Area" localSheetId="17">SINAN20!$A$1:$T$66</definedName>
    <definedName name="_xlnm.Print_Area" localSheetId="18">SINAN21!$A$1:$T$66</definedName>
    <definedName name="_xlnm.Print_Area" localSheetId="19">SINAN22!$A$2:$T$67</definedName>
    <definedName name="_xlnm.Print_Area" localSheetId="20">SINAN24!$A$1:$T$66</definedName>
    <definedName name="_xlnm.Print_Area" localSheetId="21">SINAN27!$A$1:$T$66</definedName>
    <definedName name="_xlnm.Print_Area" localSheetId="22">SINAN30!$A$1:$T$66</definedName>
    <definedName name="_xlnm.Print_Area" localSheetId="23">SINAN31!$A$1:$T$66</definedName>
    <definedName name="_xlnm.Print_Area" localSheetId="24">SINAN33!$A$1:$T$66</definedName>
    <definedName name="_xlnm.Print_Area" localSheetId="26">SINANi!$A$1:$J$65</definedName>
    <definedName name="_xlnm.Print_Area" localSheetId="1">TINAN14!$A$1:$AJ$80</definedName>
    <definedName name="_xlnm.Print_Area" localSheetId="2">TINAN14i!$A$1:$J$79</definedName>
    <definedName name="_xlnm.Print_Area" localSheetId="5">TINAN16!$A$2:$T$53</definedName>
    <definedName name="_xlnm.Print_Area" localSheetId="6">TINAN16i!$A$1:$J$51</definedName>
    <definedName name="_xlnm.Print_Area" localSheetId="11">TINAN24!$A$1:$T$66</definedName>
    <definedName name="_xlnm.Print_Area" localSheetId="12">TINAN30!$A$1:$T$80</definedName>
    <definedName name="_xlnm.Print_Area" localSheetId="9">TINAN35!$A$1:$T$66</definedName>
    <definedName name="_xlnm.Print_Area" localSheetId="10">TINAN45i!$A$1:$J$52</definedName>
    <definedName name="_xlnm.Print_Area" localSheetId="14">TINAN53a!$A$1:$T$52</definedName>
    <definedName name="_xlnm.Print_Area" localSheetId="15">TINAN53b!$A$1:$T$52</definedName>
    <definedName name="_xlnm.Print_Area" localSheetId="16">TINAN53c!$A$1:$T$52</definedName>
    <definedName name="_xlnm.Print_Area" localSheetId="3">TINAN55!$A$1:$AJ$52</definedName>
    <definedName name="_xlnm.Print_Area" localSheetId="4">TINAN55i!$A$1:$J$51</definedName>
    <definedName name="_xlnm.Print_Area" localSheetId="8">TINAN58!$A$1:$AJ$38</definedName>
    <definedName name="_xlnm.Print_Area" localSheetId="13">TINAN60!$A$1:$T$38</definedName>
    <definedName name="_xlnm.Print_Area" localSheetId="27">TINHI01!$A$2:$T$53</definedName>
    <definedName name="_xlnm.Print_Area" localSheetId="28">TINHI02!$A$1:$T$52</definedName>
    <definedName name="_xlnm.Print_Area" localSheetId="29">TINHI22!$A$1:$T$38</definedName>
    <definedName name="_xlnm.Print_Area" localSheetId="30">TINHI23a!$A$1:$T$38</definedName>
    <definedName name="_xlnm.Print_Area" localSheetId="31">TINHI23b!$A$1:$T$38</definedName>
    <definedName name="_xlnm.Print_Area" localSheetId="32">TINHI23c!$A$1:$T$38</definedName>
    <definedName name="_xlnm.Print_Area" localSheetId="33">TINHI23d!$A$1:$T$38</definedName>
    <definedName name="_xlnm.Print_Area" localSheetId="34">TINHI26a!$A$1:$AB$38</definedName>
    <definedName name="_xlnm.Print_Area" localSheetId="35">TINHI26b!$A$1:$T$38</definedName>
    <definedName name="_xlnm.Print_Area" localSheetId="7">TPSYG08!$A$1:$T$94</definedName>
  </definedNames>
  <calcPr calcId="162913"/>
</workbook>
</file>

<file path=xl/calcChain.xml><?xml version="1.0" encoding="utf-8"?>
<calcChain xmlns="http://schemas.openxmlformats.org/spreadsheetml/2006/main">
  <c r="K32" i="43" l="1"/>
  <c r="K33" i="43"/>
  <c r="K34" i="43"/>
  <c r="K35" i="43"/>
  <c r="K36" i="43"/>
  <c r="K31" i="43"/>
  <c r="K30" i="43"/>
  <c r="K29" i="43"/>
  <c r="K28" i="43"/>
  <c r="O29" i="42"/>
  <c r="O30" i="42"/>
  <c r="O31" i="42"/>
  <c r="O32" i="42"/>
  <c r="O33" i="42"/>
  <c r="O34" i="42"/>
  <c r="O35" i="42"/>
  <c r="O36" i="42"/>
  <c r="O28" i="42"/>
  <c r="S36" i="8"/>
  <c r="S35" i="8"/>
  <c r="S32" i="8"/>
  <c r="S29" i="8"/>
  <c r="S30" i="8"/>
  <c r="S31" i="8"/>
  <c r="S33" i="8"/>
  <c r="S34" i="8"/>
  <c r="S28" i="8"/>
  <c r="K50" i="36"/>
  <c r="K49" i="36"/>
  <c r="K48" i="36"/>
  <c r="K47" i="36"/>
  <c r="K46" i="36"/>
  <c r="K45" i="36"/>
  <c r="K44" i="36"/>
  <c r="K43" i="36"/>
  <c r="K42" i="36"/>
  <c r="K51" i="35"/>
  <c r="K50" i="35"/>
  <c r="K49" i="35"/>
  <c r="K48" i="35"/>
  <c r="K47" i="35"/>
  <c r="K46" i="35"/>
  <c r="K45" i="35"/>
  <c r="K44" i="35"/>
  <c r="K43" i="35"/>
  <c r="K30" i="36"/>
  <c r="K31" i="36"/>
  <c r="K32" i="36"/>
  <c r="K33" i="36"/>
  <c r="K34" i="36"/>
  <c r="K35" i="36"/>
  <c r="K36" i="36"/>
  <c r="K37" i="36"/>
  <c r="K29" i="37"/>
  <c r="K30" i="37"/>
  <c r="K31" i="37"/>
  <c r="K32" i="37"/>
  <c r="K33" i="37"/>
  <c r="K34" i="37"/>
  <c r="K35" i="37"/>
  <c r="K36" i="37"/>
  <c r="K29" i="38"/>
  <c r="K30" i="38"/>
  <c r="K31" i="38"/>
  <c r="K32" i="38"/>
  <c r="K33" i="38"/>
  <c r="K34" i="38"/>
  <c r="K35" i="38"/>
  <c r="K36" i="38"/>
  <c r="K29" i="39"/>
  <c r="K30" i="39"/>
  <c r="K31" i="39"/>
  <c r="K32" i="39"/>
  <c r="K33" i="39"/>
  <c r="K34" i="39"/>
  <c r="K35" i="39"/>
  <c r="K36" i="39"/>
  <c r="K29" i="40"/>
  <c r="K30" i="40"/>
  <c r="K31" i="40"/>
  <c r="K32" i="40"/>
  <c r="K33" i="40"/>
  <c r="K34" i="40"/>
  <c r="K35" i="40"/>
  <c r="K36" i="40"/>
  <c r="K29" i="41"/>
  <c r="K30" i="41"/>
  <c r="K31" i="41"/>
  <c r="K32" i="41"/>
  <c r="K33" i="41"/>
  <c r="K34" i="41"/>
  <c r="K35" i="41"/>
  <c r="K36" i="41"/>
  <c r="K31" i="35"/>
  <c r="K32" i="35"/>
  <c r="K33" i="35"/>
  <c r="K34" i="35"/>
  <c r="K35" i="35"/>
  <c r="K36" i="35"/>
  <c r="K37" i="35"/>
  <c r="K38" i="35"/>
  <c r="K29" i="36"/>
  <c r="K28" i="37"/>
  <c r="K28" i="38"/>
  <c r="K28" i="39"/>
  <c r="K28" i="40"/>
  <c r="K28" i="41"/>
  <c r="K30" i="35"/>
  <c r="K64" i="33"/>
  <c r="K63" i="33"/>
  <c r="K62" i="33"/>
  <c r="K61" i="33"/>
  <c r="K60" i="33"/>
  <c r="K59" i="33"/>
  <c r="K58" i="33"/>
  <c r="K57" i="33"/>
  <c r="K56" i="33"/>
  <c r="K51" i="33"/>
  <c r="K50" i="33"/>
  <c r="K49" i="33"/>
  <c r="K48" i="33"/>
  <c r="K47" i="33"/>
  <c r="K46" i="33"/>
  <c r="K45" i="33"/>
  <c r="K44" i="33"/>
  <c r="K43" i="33"/>
  <c r="K38" i="33"/>
  <c r="K37" i="33"/>
  <c r="K36" i="33"/>
  <c r="K35" i="33"/>
  <c r="K34" i="33"/>
  <c r="K33" i="33"/>
  <c r="K32" i="33"/>
  <c r="K31" i="33"/>
  <c r="K30" i="33"/>
  <c r="K51" i="31"/>
  <c r="K64" i="27"/>
  <c r="K61" i="27"/>
  <c r="K60" i="27"/>
  <c r="K59" i="27"/>
  <c r="K51" i="27"/>
  <c r="K51" i="25"/>
  <c r="K65" i="23"/>
  <c r="K62" i="19"/>
  <c r="K60" i="19"/>
  <c r="K64" i="17"/>
  <c r="K64" i="19"/>
  <c r="K63" i="19"/>
  <c r="K61" i="19"/>
  <c r="K59" i="19"/>
  <c r="K58" i="19"/>
  <c r="K57" i="19"/>
  <c r="K56" i="19"/>
  <c r="K64" i="21"/>
  <c r="K63" i="21"/>
  <c r="K62" i="21"/>
  <c r="K61" i="21"/>
  <c r="K60" i="21"/>
  <c r="K59" i="21"/>
  <c r="K58" i="21"/>
  <c r="K57" i="21"/>
  <c r="K56" i="21"/>
  <c r="K64" i="23"/>
  <c r="K63" i="23"/>
  <c r="K62" i="23"/>
  <c r="K61" i="23"/>
  <c r="K60" i="23"/>
  <c r="K59" i="23"/>
  <c r="K58" i="23"/>
  <c r="K57" i="23"/>
  <c r="K64" i="25"/>
  <c r="K63" i="25"/>
  <c r="K62" i="25"/>
  <c r="K61" i="25"/>
  <c r="K60" i="25"/>
  <c r="K59" i="25"/>
  <c r="K58" i="25"/>
  <c r="K57" i="25"/>
  <c r="K56" i="25"/>
  <c r="K63" i="27"/>
  <c r="K62" i="27"/>
  <c r="K58" i="27"/>
  <c r="K57" i="27"/>
  <c r="K56" i="27"/>
  <c r="K64" i="29"/>
  <c r="K63" i="29"/>
  <c r="K62" i="29"/>
  <c r="K61" i="29"/>
  <c r="K60" i="29"/>
  <c r="K59" i="29"/>
  <c r="K58" i="29"/>
  <c r="K57" i="29"/>
  <c r="K56" i="29"/>
  <c r="K64" i="31"/>
  <c r="K63" i="31"/>
  <c r="K62" i="31"/>
  <c r="K61" i="31"/>
  <c r="K60" i="31"/>
  <c r="K59" i="31"/>
  <c r="K58" i="31"/>
  <c r="K57" i="31"/>
  <c r="K56" i="31"/>
  <c r="K63" i="17"/>
  <c r="K62" i="17"/>
  <c r="K61" i="17"/>
  <c r="K60" i="17"/>
  <c r="K59" i="17"/>
  <c r="K58" i="17"/>
  <c r="K57" i="17"/>
  <c r="K56" i="17"/>
  <c r="K51" i="19"/>
  <c r="K50" i="19"/>
  <c r="K49" i="19"/>
  <c r="K48" i="19"/>
  <c r="K47" i="19"/>
  <c r="K46" i="19"/>
  <c r="K45" i="19"/>
  <c r="K44" i="19"/>
  <c r="K43" i="19"/>
  <c r="K51" i="21"/>
  <c r="K50" i="21"/>
  <c r="K49" i="21"/>
  <c r="K48" i="21"/>
  <c r="K47" i="21"/>
  <c r="K46" i="21"/>
  <c r="K45" i="21"/>
  <c r="K44" i="21"/>
  <c r="K43" i="21"/>
  <c r="K52" i="23"/>
  <c r="K51" i="23"/>
  <c r="K50" i="23"/>
  <c r="K49" i="23"/>
  <c r="K48" i="23"/>
  <c r="K47" i="23"/>
  <c r="K46" i="23"/>
  <c r="K45" i="23"/>
  <c r="K44" i="23"/>
  <c r="K50" i="25"/>
  <c r="K49" i="25"/>
  <c r="K48" i="25"/>
  <c r="K47" i="25"/>
  <c r="K46" i="25"/>
  <c r="K45" i="25"/>
  <c r="K44" i="25"/>
  <c r="K43" i="25"/>
  <c r="K50" i="27"/>
  <c r="K49" i="27"/>
  <c r="K48" i="27"/>
  <c r="K47" i="27"/>
  <c r="K46" i="27"/>
  <c r="K45" i="27"/>
  <c r="K44" i="27"/>
  <c r="K43" i="27"/>
  <c r="K51" i="29"/>
  <c r="K50" i="29"/>
  <c r="K49" i="29"/>
  <c r="K48" i="29"/>
  <c r="K47" i="29"/>
  <c r="K46" i="29"/>
  <c r="K45" i="29"/>
  <c r="K44" i="29"/>
  <c r="K43" i="29"/>
  <c r="K50" i="31"/>
  <c r="K49" i="31"/>
  <c r="K48" i="31"/>
  <c r="K47" i="31"/>
  <c r="K46" i="31"/>
  <c r="K45" i="31"/>
  <c r="K44" i="31"/>
  <c r="K43" i="31"/>
  <c r="K51" i="17"/>
  <c r="K50" i="17"/>
  <c r="K49" i="17"/>
  <c r="K48" i="17"/>
  <c r="K47" i="17"/>
  <c r="K46" i="17"/>
  <c r="K45" i="17"/>
  <c r="K44" i="17"/>
  <c r="K43" i="17"/>
  <c r="K31" i="19"/>
  <c r="K32" i="19"/>
  <c r="K33" i="19"/>
  <c r="K34" i="19"/>
  <c r="K35" i="19"/>
  <c r="K36" i="19"/>
  <c r="K37" i="19"/>
  <c r="K38" i="19"/>
  <c r="K31" i="21"/>
  <c r="K32" i="21"/>
  <c r="K33" i="21"/>
  <c r="K34" i="21"/>
  <c r="K35" i="21"/>
  <c r="K36" i="21"/>
  <c r="K37" i="21"/>
  <c r="K38" i="21"/>
  <c r="K32" i="23"/>
  <c r="K33" i="23"/>
  <c r="K34" i="23"/>
  <c r="K35" i="23"/>
  <c r="K36" i="23"/>
  <c r="K37" i="23"/>
  <c r="K38" i="23"/>
  <c r="K39" i="23"/>
  <c r="K31" i="25"/>
  <c r="K32" i="25"/>
  <c r="K33" i="25"/>
  <c r="K34" i="25"/>
  <c r="K35" i="25"/>
  <c r="K36" i="25"/>
  <c r="K37" i="25"/>
  <c r="K38" i="25"/>
  <c r="K31" i="27"/>
  <c r="K32" i="27"/>
  <c r="K33" i="27"/>
  <c r="K34" i="27"/>
  <c r="K35" i="27"/>
  <c r="K36" i="27"/>
  <c r="K37" i="27"/>
  <c r="K38" i="27"/>
  <c r="K31" i="29"/>
  <c r="K32" i="29"/>
  <c r="K33" i="29"/>
  <c r="K34" i="29"/>
  <c r="K35" i="29"/>
  <c r="K36" i="29"/>
  <c r="K37" i="29"/>
  <c r="K38" i="29"/>
  <c r="K31" i="31"/>
  <c r="K32" i="31"/>
  <c r="K33" i="31"/>
  <c r="K34" i="31"/>
  <c r="K35" i="31"/>
  <c r="K36" i="31"/>
  <c r="K37" i="31"/>
  <c r="K38" i="31"/>
  <c r="K31" i="17"/>
  <c r="K32" i="17"/>
  <c r="K33" i="17"/>
  <c r="K34" i="17"/>
  <c r="K35" i="17"/>
  <c r="K36" i="17"/>
  <c r="K37" i="17"/>
  <c r="K38" i="17"/>
  <c r="K30" i="19"/>
  <c r="K30" i="21"/>
  <c r="K31" i="23"/>
  <c r="K30" i="25"/>
  <c r="K30" i="27"/>
  <c r="K30" i="29"/>
  <c r="K30" i="31"/>
  <c r="K30" i="17"/>
  <c r="K37" i="15"/>
  <c r="K36" i="15"/>
  <c r="K35" i="15"/>
  <c r="K34" i="15"/>
  <c r="K33" i="15"/>
  <c r="K32" i="15"/>
  <c r="K31" i="15"/>
  <c r="K30" i="15"/>
  <c r="K29" i="15"/>
  <c r="K37" i="16"/>
  <c r="K36" i="16"/>
  <c r="K35" i="16"/>
  <c r="K34" i="16"/>
  <c r="K33" i="16"/>
  <c r="K32" i="16"/>
  <c r="K31" i="16"/>
  <c r="K30" i="16"/>
  <c r="K29" i="16"/>
  <c r="K37" i="14"/>
  <c r="K36" i="14"/>
  <c r="K35" i="14"/>
  <c r="K34" i="14"/>
  <c r="K33" i="14"/>
  <c r="K32" i="14"/>
  <c r="K31" i="14"/>
  <c r="K30" i="14"/>
  <c r="K29" i="14"/>
  <c r="K43" i="15"/>
  <c r="K44" i="15"/>
  <c r="K45" i="15"/>
  <c r="K46" i="15"/>
  <c r="K47" i="15"/>
  <c r="K48" i="15"/>
  <c r="K49" i="15"/>
  <c r="K50" i="15"/>
  <c r="K43" i="16"/>
  <c r="K44" i="16"/>
  <c r="K45" i="16"/>
  <c r="K46" i="16"/>
  <c r="K47" i="16"/>
  <c r="K48" i="16"/>
  <c r="K49" i="16"/>
  <c r="K50" i="16"/>
  <c r="K43" i="14"/>
  <c r="K44" i="14"/>
  <c r="K45" i="14"/>
  <c r="K46" i="14"/>
  <c r="K47" i="14"/>
  <c r="K48" i="14"/>
  <c r="K49" i="14"/>
  <c r="K50" i="14"/>
  <c r="K42" i="15"/>
  <c r="K42" i="16"/>
  <c r="K42" i="14"/>
  <c r="K36" i="13"/>
  <c r="K35" i="13"/>
  <c r="K34" i="13"/>
  <c r="K33" i="13"/>
  <c r="K32" i="13"/>
  <c r="K31" i="13"/>
  <c r="K30" i="13"/>
  <c r="K29" i="13"/>
  <c r="K28" i="13"/>
  <c r="K65" i="12"/>
  <c r="K77" i="12"/>
  <c r="K78" i="12"/>
  <c r="K76" i="12"/>
  <c r="K75" i="12"/>
  <c r="K74" i="12"/>
  <c r="K73" i="12"/>
  <c r="K72" i="12"/>
  <c r="K71" i="12"/>
  <c r="K70" i="12"/>
  <c r="K64" i="12"/>
  <c r="K63" i="12"/>
  <c r="K62" i="12"/>
  <c r="K61" i="12"/>
  <c r="K60" i="12"/>
  <c r="K59" i="12"/>
  <c r="K58" i="12"/>
  <c r="K57" i="12"/>
  <c r="K52" i="12"/>
  <c r="K51" i="12"/>
  <c r="K50" i="12"/>
  <c r="K49" i="12"/>
  <c r="K48" i="12"/>
  <c r="K47" i="12"/>
  <c r="K46" i="12"/>
  <c r="K45" i="12"/>
  <c r="K44" i="12"/>
  <c r="K39" i="12"/>
  <c r="K38" i="12"/>
  <c r="K37" i="12"/>
  <c r="K36" i="12"/>
  <c r="K35" i="12"/>
  <c r="K34" i="12"/>
  <c r="K33" i="12"/>
  <c r="K32" i="12"/>
  <c r="K31" i="12"/>
  <c r="K64" i="11"/>
  <c r="K63" i="11"/>
  <c r="K62" i="11"/>
  <c r="K61" i="11"/>
  <c r="K60" i="11"/>
  <c r="K59" i="11"/>
  <c r="K58" i="11"/>
  <c r="K57" i="11"/>
  <c r="K56" i="11"/>
  <c r="K51" i="11"/>
  <c r="K50" i="11"/>
  <c r="K49" i="11"/>
  <c r="K48" i="11"/>
  <c r="K47" i="11"/>
  <c r="K46" i="11"/>
  <c r="K45" i="11"/>
  <c r="K44" i="11"/>
  <c r="K43" i="11"/>
  <c r="K38" i="11"/>
  <c r="K37" i="11"/>
  <c r="K36" i="11"/>
  <c r="K35" i="11"/>
  <c r="K34" i="11"/>
  <c r="K33" i="11"/>
  <c r="K32" i="11"/>
  <c r="K31" i="11"/>
  <c r="K30" i="11"/>
  <c r="K38" i="10"/>
  <c r="K37" i="10"/>
  <c r="K36" i="10"/>
  <c r="K35" i="10"/>
  <c r="K34" i="10"/>
  <c r="K33" i="10"/>
  <c r="K32" i="10"/>
  <c r="K31" i="10"/>
  <c r="K30" i="10"/>
  <c r="K51" i="10"/>
  <c r="K50" i="10"/>
  <c r="K49" i="10"/>
  <c r="K48" i="10"/>
  <c r="K47" i="10"/>
  <c r="K46" i="10"/>
  <c r="K45" i="10"/>
  <c r="K44" i="10"/>
  <c r="K43" i="10"/>
  <c r="K64" i="10"/>
  <c r="K63" i="10"/>
  <c r="K62" i="10"/>
  <c r="K61" i="10"/>
  <c r="K60" i="10"/>
  <c r="K59" i="10"/>
  <c r="K58" i="10"/>
  <c r="K57" i="10"/>
  <c r="K56" i="10"/>
  <c r="K53" i="7"/>
  <c r="K91" i="7"/>
  <c r="K89" i="7"/>
  <c r="K87" i="7"/>
  <c r="K86" i="7"/>
  <c r="K85" i="7"/>
  <c r="K84" i="7"/>
  <c r="K79" i="7"/>
  <c r="K78" i="7"/>
  <c r="K77" i="7"/>
  <c r="K76" i="7"/>
  <c r="K75" i="7"/>
  <c r="K74" i="7"/>
  <c r="K73" i="7"/>
  <c r="K72" i="7"/>
  <c r="K71" i="7"/>
  <c r="K66" i="7"/>
  <c r="K65" i="7"/>
  <c r="K64" i="7"/>
  <c r="K63" i="7"/>
  <c r="K62" i="7"/>
  <c r="K61" i="7"/>
  <c r="K60" i="7"/>
  <c r="K59" i="7"/>
  <c r="K58" i="7"/>
  <c r="K52" i="7"/>
  <c r="K51" i="7"/>
  <c r="K50" i="7"/>
  <c r="K49" i="7"/>
  <c r="K48" i="7"/>
  <c r="K47" i="7"/>
  <c r="K46" i="7"/>
  <c r="K45" i="7"/>
  <c r="K40" i="7"/>
  <c r="K39" i="7"/>
  <c r="K38" i="7"/>
  <c r="K37" i="7"/>
  <c r="K36" i="7"/>
  <c r="K35" i="7"/>
  <c r="K34" i="7"/>
  <c r="K33" i="7"/>
  <c r="K32" i="7"/>
  <c r="K51" i="6"/>
  <c r="K50" i="6"/>
  <c r="K49" i="6"/>
  <c r="K48" i="6"/>
  <c r="K47" i="6"/>
  <c r="K46" i="6"/>
  <c r="K45" i="6"/>
  <c r="K44" i="6"/>
  <c r="K43" i="6"/>
  <c r="K31" i="6"/>
  <c r="K32" i="6"/>
  <c r="K33" i="6"/>
  <c r="K34" i="6"/>
  <c r="K35" i="6"/>
  <c r="K36" i="6"/>
  <c r="K37" i="6"/>
  <c r="K38" i="6"/>
  <c r="K30" i="6"/>
  <c r="S78" i="2"/>
  <c r="S77" i="2"/>
  <c r="S76" i="2"/>
  <c r="S75" i="2"/>
  <c r="S74" i="2"/>
  <c r="S73" i="2"/>
  <c r="S72" i="2"/>
  <c r="S71" i="2"/>
  <c r="S70" i="2"/>
  <c r="S65" i="2"/>
  <c r="S64" i="2"/>
  <c r="S63" i="2"/>
  <c r="S62" i="2"/>
  <c r="S61" i="2"/>
  <c r="S60" i="2"/>
  <c r="S59" i="2"/>
  <c r="S58" i="2"/>
  <c r="S57" i="2"/>
  <c r="S52" i="2"/>
  <c r="S51" i="2"/>
  <c r="S50" i="2"/>
  <c r="S49" i="2"/>
  <c r="S48" i="2"/>
  <c r="S47" i="2"/>
  <c r="S46" i="2"/>
  <c r="S45" i="2"/>
  <c r="S44" i="2"/>
  <c r="S32" i="2"/>
  <c r="S33" i="2"/>
  <c r="S34" i="2"/>
  <c r="S35" i="2"/>
  <c r="S36" i="2"/>
  <c r="S37" i="2"/>
  <c r="S38" i="2"/>
  <c r="S39" i="2"/>
  <c r="S31" i="2"/>
  <c r="S50" i="3"/>
  <c r="S49" i="3"/>
  <c r="S48" i="3"/>
  <c r="S47" i="3"/>
  <c r="S46" i="3"/>
  <c r="S45" i="3"/>
  <c r="S44" i="3"/>
  <c r="S43" i="3"/>
  <c r="S42" i="3"/>
  <c r="S30" i="3"/>
  <c r="S31" i="3"/>
  <c r="S32" i="3"/>
  <c r="S33" i="3"/>
  <c r="S34" i="3"/>
  <c r="S35" i="3"/>
  <c r="S36" i="3"/>
  <c r="S37" i="3"/>
  <c r="S29" i="3"/>
</calcChain>
</file>

<file path=xl/sharedStrings.xml><?xml version="1.0" encoding="utf-8"?>
<sst xmlns="http://schemas.openxmlformats.org/spreadsheetml/2006/main" count="4460" uniqueCount="391">
  <si>
    <t/>
  </si>
  <si>
    <t>Suisse latine</t>
  </si>
  <si>
    <t>Echantillon</t>
  </si>
  <si>
    <t/>
  </si>
  <si>
    <t>Total</t>
  </si>
  <si>
    <t>Sexe</t>
  </si>
  <si>
    <t>Hommes</t>
  </si>
  <si>
    <t>.</t>
  </si>
  <si>
    <t>Femmes</t>
  </si>
  <si>
    <t>Classes d'âge</t>
  </si>
  <si>
    <t>65-79 ans</t>
  </si>
  <si>
    <t>Formation</t>
  </si>
  <si>
    <t>Statut migratoire</t>
  </si>
  <si>
    <t>Degré d'urbanisation</t>
  </si>
  <si>
    <t>Ville</t>
  </si>
  <si>
    <t>Campagne</t>
  </si>
  <si>
    <t>Type de ménage</t>
  </si>
  <si>
    <t>Statut sur le marché
du logement</t>
  </si>
  <si>
    <t>Locataire</t>
  </si>
  <si>
    <t>Propriétaire</t>
  </si>
  <si>
    <t>Fragilité</t>
  </si>
  <si>
    <t>Robuste</t>
  </si>
  <si>
    <t>FR</t>
  </si>
  <si>
    <t>TI</t>
  </si>
  <si>
    <t>NE</t>
  </si>
  <si>
    <t>GE</t>
  </si>
  <si>
    <t>JU</t>
  </si>
  <si>
    <t>Intervalle de
confiance
inférieur à 95
%</t>
  </si>
  <si>
    <t>Intervalle de
confiance
supérieure à
95 %</t>
  </si>
  <si>
    <t>80 ans et plus</t>
  </si>
  <si>
    <t>Aucune consultation</t>
  </si>
  <si>
    <t>1 à 2 consultations</t>
  </si>
  <si>
    <t>3 à 5 consultations</t>
  </si>
  <si>
    <t>6 consulations et plus</t>
  </si>
  <si>
    <t>Part
en %</t>
  </si>
  <si>
    <t>Degré tertiaire</t>
  </si>
  <si>
    <t>Part en
%</t>
  </si>
  <si>
    <t>Non</t>
  </si>
  <si>
    <t>Oui</t>
  </si>
  <si>
    <t>Nombre d'admissions en urgence, service ambulatoire d'un hôpital (12 mois)</t>
  </si>
  <si>
    <t>Temporairement</t>
  </si>
  <si>
    <t>Régulièrement</t>
  </si>
  <si>
    <t>Plusieurs fois par semaine</t>
  </si>
  <si>
    <t>Une fois par semaine ou moins</t>
  </si>
  <si>
    <t>médecine complémentaire, index (12 mois)</t>
  </si>
  <si>
    <t>Besoin d'aide non satisfait</t>
  </si>
  <si>
    <t>Scolarité obligatoire</t>
  </si>
  <si>
    <t>Degré secondaire II</t>
  </si>
  <si>
    <t>Non issu de la migration</t>
  </si>
  <si>
    <t>Issu de la migration</t>
  </si>
  <si>
    <t>Ménage d'une personne</t>
  </si>
  <si>
    <t>Couple sans enfant</t>
  </si>
  <si>
    <t>Intervalle de confiance à 95%</t>
  </si>
  <si>
    <t>Nombre
de cas</t>
  </si>
  <si>
    <t>Nombre de consultations chez un médecin généraliste au cours des 12 derniers mois</t>
  </si>
  <si>
    <t>Nombre de consultations chez un médecin au cours des 12 derniers mois</t>
  </si>
  <si>
    <t>Consultation chez un médecin spécialiste au cours des 12 derniers mois</t>
  </si>
  <si>
    <t>En traitement pour des problèmes psychiques au cours des 12 derniers mois</t>
  </si>
  <si>
    <t>A été hospitalisé au cours des 12 derniers mois</t>
  </si>
  <si>
    <t>Recours à des services d'aide et de soins à domicile au cours des 12 derniers mois</t>
  </si>
  <si>
    <t>Régularité du recours aux services d'aide et de soins à domicile au cours des 12 derniers mois</t>
  </si>
  <si>
    <t>Fréquence du recours aux services d'aide et de soins à domicile au cours des 12 derniers mois</t>
  </si>
  <si>
    <t>Types de soins d'aide et de soins à domicile (12 derniers mois) : soins</t>
  </si>
  <si>
    <t>Types de soins d'aide et de soins à domicile (12 derniers mois) : aide à domicile</t>
  </si>
  <si>
    <t>Types de soins d'aide et de soins à domicile (12 derniers mois) : autre</t>
  </si>
  <si>
    <t>Recours à l'acupuncture au cours des 12 derniers mois</t>
  </si>
  <si>
    <t>Recours à la médecine traditionnelle chinoise au cours des 12 derniers mois</t>
  </si>
  <si>
    <t>Recours à l'homéopathie au cours des 12 derniers mois</t>
  </si>
  <si>
    <t>Recours à la médecine à base de plantes au cours des 12 derniers mois</t>
  </si>
  <si>
    <t>Recours au shiatsu/à la réflexologie plantaire au cours des 12 derniers mois</t>
  </si>
  <si>
    <t>Recours à la médecine indienne/à l'Ayurveda au cours des 12 derniers mois</t>
  </si>
  <si>
    <t>Recours à l'ostéopathie au cours des 12 derniers mois</t>
  </si>
  <si>
    <t>Recours à d'autres thérapies au cours des 12 derniers mois</t>
  </si>
  <si>
    <t>Recours à la médecine complémentaire au cours des 12 derniers mois</t>
  </si>
  <si>
    <t>A reçu de l'aide informelle au cours des 12 derniers mois</t>
  </si>
  <si>
    <t>Régularité de l'aide informelle reçue au cours des 12 derniers mois</t>
  </si>
  <si>
    <t>Fréquence de l'aide informelle reçue au cours des 12 derniers mois</t>
  </si>
  <si>
    <t>Personne procurant l'aide informelle (12 mois): Personne du ménage</t>
  </si>
  <si>
    <t>Personne procurant l'aide informelle  (12 mois): famille hors du ménage</t>
  </si>
  <si>
    <t>Personne procurant l'aide informelle  (12 mois): Voisins et amis</t>
  </si>
  <si>
    <t>Personne procurant l'aide informelle  (12 mois): Association ou église</t>
  </si>
  <si>
    <t>Nombre moyen de consultations chez le médecin au cours des 12 derniers mois</t>
  </si>
  <si>
    <t>Nombre moyen de consultations chez le médecin spécialiste au cours des 12 derniers mois</t>
  </si>
  <si>
    <t>Nombre moyen de jours d'hospitalisation par patient (12 derniers mois)</t>
  </si>
  <si>
    <t>Nombre moyen de consultations chez le médecin de premier recours au cours des 12 derniers mois</t>
  </si>
  <si>
    <t>Aucune admission</t>
  </si>
  <si>
    <t>Une admission</t>
  </si>
  <si>
    <t>Deux admissions</t>
  </si>
  <si>
    <t>Trois admissions ou plus</t>
  </si>
  <si>
    <t>Non concerné</t>
  </si>
  <si>
    <t>Nombre de consultations chez un médecin de premier recours au cours des 12 derniers mois</t>
  </si>
  <si>
    <t>Nombre moyen de consultations en médecine complémentaire au cours des 12 derniers mois</t>
  </si>
  <si>
    <t>Besoin d'aide non satisfait (parmis les personnes présentant des besoins d'aide)</t>
  </si>
  <si>
    <t>TINAN14</t>
  </si>
  <si>
    <t>TINAN14i</t>
  </si>
  <si>
    <t>TINAN55</t>
  </si>
  <si>
    <t>TINAN55i</t>
  </si>
  <si>
    <t>TINAN16</t>
  </si>
  <si>
    <t>TINAN16i</t>
  </si>
  <si>
    <t>TPSYG08</t>
  </si>
  <si>
    <t>TINAN58</t>
  </si>
  <si>
    <t>TINAN35</t>
  </si>
  <si>
    <t>TINAN45i</t>
  </si>
  <si>
    <t>TINAN24</t>
  </si>
  <si>
    <t>TINAN30</t>
  </si>
  <si>
    <t>TINAN60</t>
  </si>
  <si>
    <t>TINAN53a</t>
  </si>
  <si>
    <t>TINAN53b</t>
  </si>
  <si>
    <t>TINAN53c</t>
  </si>
  <si>
    <t>SINAN20</t>
  </si>
  <si>
    <t>SINAN21</t>
  </si>
  <si>
    <t>SINAN22</t>
  </si>
  <si>
    <t>SINAN24</t>
  </si>
  <si>
    <t>SINAN27</t>
  </si>
  <si>
    <t>SINAN30</t>
  </si>
  <si>
    <t>SINAN31</t>
  </si>
  <si>
    <t>SINAN33</t>
  </si>
  <si>
    <t>SINAN</t>
  </si>
  <si>
    <t>SINANi</t>
  </si>
  <si>
    <t>TINHI01</t>
  </si>
  <si>
    <t>TINHI02</t>
  </si>
  <si>
    <t>TINHI22</t>
  </si>
  <si>
    <t>TINHI23a</t>
  </si>
  <si>
    <t>TINHI23b</t>
  </si>
  <si>
    <t>TINHI23c</t>
  </si>
  <si>
    <t>TINHI23d</t>
  </si>
  <si>
    <t>TINHI26a</t>
  </si>
  <si>
    <t>TINHI26b</t>
  </si>
  <si>
    <t>Nombre moyen de consultations chez un médecin au cours des 12 derniers mois</t>
  </si>
  <si>
    <t>Nombre moyen de consultations chez un médecin de premier recours au cours des 12 derniers mois</t>
  </si>
  <si>
    <t>Nombre moyen de consultations chez un médecin spécialiste au cours des 12 derniers mois</t>
  </si>
  <si>
    <t>Types de soins d'aide et de soins à domicile (12 derniers mois) : aide</t>
  </si>
  <si>
    <t>Consultations en médecine complémentaire au cours des 12 derniers mois</t>
  </si>
  <si>
    <t>Nombre moyen</t>
  </si>
  <si>
    <t>Besoin d'aide non satisfait au sein de l'ensemble de la population
Seules les personnes suivantes ont été interrogées : personnes avec un problème de santé, une limitation ou un handicap ne bénéficiant pas des prestations des organisations d'aide et de soins à domicile ni d'aide informelle</t>
  </si>
  <si>
    <t>Les pourcentages entre parenthèses (n=1–29) ne sont statistiquement significatifs qu'avec certaines restrictions. Les résultats correspondant à un nombre de cas inférieur à 10 sont remplacés par un point.</t>
  </si>
  <si>
    <t>Source: OFS – Enquêtes suisses sur la santé 1992, 1997, 2002, 2007, 2012, 2017</t>
  </si>
  <si>
    <t>(6.0)</t>
  </si>
  <si>
    <t>(6.3)</t>
  </si>
  <si>
    <t>Source: OFS – Enquêtes suisses sur la santé 2002, 2007, 2012, 2017</t>
  </si>
  <si>
    <t>(7.2)</t>
  </si>
  <si>
    <t>(8.1)</t>
  </si>
  <si>
    <t>(4.8)</t>
  </si>
  <si>
    <t>(25.1)</t>
  </si>
  <si>
    <t>(7.8)</t>
  </si>
  <si>
    <t>(12.6)</t>
  </si>
  <si>
    <t>(8.3)</t>
  </si>
  <si>
    <t>(18.8)</t>
  </si>
  <si>
    <t>(13.0)</t>
  </si>
  <si>
    <t>(8.0)</t>
  </si>
  <si>
    <t>(10.6)</t>
  </si>
  <si>
    <t>(19.2)</t>
  </si>
  <si>
    <t>(20.8)</t>
  </si>
  <si>
    <t>(9.9)</t>
  </si>
  <si>
    <t>(16.4)</t>
  </si>
  <si>
    <t>(12.9)</t>
  </si>
  <si>
    <t>(14.9)</t>
  </si>
  <si>
    <t>Source: OFS – Enquêtes suisses sur la santé 2012, 2017</t>
  </si>
  <si>
    <t>(14.2)</t>
  </si>
  <si>
    <t>(7.9)</t>
  </si>
  <si>
    <t>(9.2)</t>
  </si>
  <si>
    <t>(11.9)</t>
  </si>
  <si>
    <t>(11.3)</t>
  </si>
  <si>
    <t>(12.2)</t>
  </si>
  <si>
    <t>(9.8)</t>
  </si>
  <si>
    <t>(15.2)</t>
  </si>
  <si>
    <t>(26.0)</t>
  </si>
  <si>
    <t>(18.6)</t>
  </si>
  <si>
    <t>(18.9)</t>
  </si>
  <si>
    <t>(13.9)</t>
  </si>
  <si>
    <t>(2.6)</t>
  </si>
  <si>
    <t>(2.3)</t>
  </si>
  <si>
    <t>(3.2)</t>
  </si>
  <si>
    <t>(2.7)</t>
  </si>
  <si>
    <t>(3.4)</t>
  </si>
  <si>
    <t>(3.7)</t>
  </si>
  <si>
    <t>(2.5)</t>
  </si>
  <si>
    <t>(3.5)</t>
  </si>
  <si>
    <t>(1.2)</t>
  </si>
  <si>
    <t>(1.1)</t>
  </si>
  <si>
    <t>(4.9)</t>
  </si>
  <si>
    <t>(3.6)</t>
  </si>
  <si>
    <t>(2.8)</t>
  </si>
  <si>
    <t>Source: OFS – Enquêtes suisses sur la santé 1997, 2002, 2007, 2012, 2017</t>
  </si>
  <si>
    <t>(1.7)</t>
  </si>
  <si>
    <t>(2.2)</t>
  </si>
  <si>
    <t>(1.9)</t>
  </si>
  <si>
    <t>(1.8)</t>
  </si>
  <si>
    <t>(1.0)</t>
  </si>
  <si>
    <t>(2.4)</t>
  </si>
  <si>
    <t>(0.7)</t>
  </si>
  <si>
    <t>(0.8)</t>
  </si>
  <si>
    <t>(0.6)</t>
  </si>
  <si>
    <t>(0.9)</t>
  </si>
  <si>
    <t>(1.4)</t>
  </si>
  <si>
    <t>(0.5)</t>
  </si>
  <si>
    <t>(13.6)</t>
  </si>
  <si>
    <t>(13.8)</t>
  </si>
  <si>
    <t>Source: OFS – Enquêtes suisses sur la santé 2017</t>
  </si>
  <si>
    <t>(13.5)</t>
  </si>
  <si>
    <t>(16.6)</t>
  </si>
  <si>
    <t>(16.5)</t>
  </si>
  <si>
    <t>(11.0)</t>
  </si>
  <si>
    <t>Source: OFS – Enquêtes suisses sur la santé 2007, 2012, 2017</t>
  </si>
  <si>
    <t>(11.1)</t>
  </si>
  <si>
    <t>(11.6)</t>
  </si>
  <si>
    <t>(10.7)</t>
  </si>
  <si>
    <t>(14.7)</t>
  </si>
  <si>
    <t>(8.2)</t>
  </si>
  <si>
    <t>(12.3)</t>
  </si>
  <si>
    <t>(14.8)</t>
  </si>
  <si>
    <t>(12.4)</t>
  </si>
  <si>
    <t>^(57.2)</t>
  </si>
  <si>
    <t>(30.7)</t>
  </si>
  <si>
    <t>(31.7)</t>
  </si>
  <si>
    <t>(20.2)</t>
  </si>
  <si>
    <t>(18.4)</t>
  </si>
  <si>
    <t>(26.9)</t>
  </si>
  <si>
    <t>(42.8)</t>
  </si>
  <si>
    <t>(27.4)</t>
  </si>
  <si>
    <t>(27.7)</t>
  </si>
  <si>
    <t>(36.3)</t>
  </si>
  <si>
    <t>(35.3)</t>
  </si>
  <si>
    <t>(44.6)</t>
  </si>
  <si>
    <t>(80.6)</t>
  </si>
  <si>
    <t>(73.7)</t>
  </si>
  <si>
    <t>(54.6)</t>
  </si>
  <si>
    <t>(87.1)</t>
  </si>
  <si>
    <t>(93.3)</t>
  </si>
  <si>
    <t>(70.4)</t>
  </si>
  <si>
    <t>(66.3)</t>
  </si>
  <si>
    <t>(64.5)</t>
  </si>
  <si>
    <t>(70.3)</t>
  </si>
  <si>
    <t>(22.0)</t>
  </si>
  <si>
    <t>(29.7)</t>
  </si>
  <si>
    <t>(74.1)</t>
  </si>
  <si>
    <t>(80.3)</t>
  </si>
  <si>
    <t>(57.6)</t>
  </si>
  <si>
    <t>(60.1)</t>
  </si>
  <si>
    <t>(40.0)</t>
  </si>
  <si>
    <t>(32.8)</t>
  </si>
  <si>
    <t>(48.2)</t>
  </si>
  <si>
    <t>(38.2)</t>
  </si>
  <si>
    <t>(40.2)</t>
  </si>
  <si>
    <t>(43.7)</t>
  </si>
  <si>
    <t>(39.8)</t>
  </si>
  <si>
    <t>(37.0)</t>
  </si>
  <si>
    <t>(32.0)</t>
  </si>
  <si>
    <t>(36.6)</t>
  </si>
  <si>
    <t>(60.0)</t>
  </si>
  <si>
    <t>(56.3)</t>
  </si>
  <si>
    <t>(63.0)</t>
  </si>
  <si>
    <t>(48.3)</t>
  </si>
  <si>
    <t>(32.1)</t>
  </si>
  <si>
    <t>(47.9)</t>
  </si>
  <si>
    <t>(68.0)</t>
  </si>
  <si>
    <t>(52.2)</t>
  </si>
  <si>
    <t>(77.7)</t>
  </si>
  <si>
    <t>Source: OFS – Enquête suisse sur la santé 2017</t>
  </si>
  <si>
    <t>(5.0)</t>
  </si>
  <si>
    <t>(5.5)</t>
  </si>
  <si>
    <t>(6.1)</t>
  </si>
  <si>
    <t>(6.4)</t>
  </si>
  <si>
    <t>(5.9)</t>
  </si>
  <si>
    <t>(3.8)</t>
  </si>
  <si>
    <t>(3.3)</t>
  </si>
  <si>
    <t>(4.6)</t>
  </si>
  <si>
    <t>(5.2)</t>
  </si>
  <si>
    <t>(6.2)</t>
  </si>
  <si>
    <t>(10.3)</t>
  </si>
  <si>
    <t>(6.7)</t>
  </si>
  <si>
    <t>(6.5)</t>
  </si>
  <si>
    <t>(1.5)</t>
  </si>
  <si>
    <t>(7.7)</t>
  </si>
  <si>
    <t>(4.0)</t>
  </si>
  <si>
    <t>(1.3)</t>
  </si>
  <si>
    <t>(1.6)</t>
  </si>
  <si>
    <t>(2.9)</t>
  </si>
  <si>
    <t>(7.0)</t>
  </si>
  <si>
    <t>(4.5)</t>
  </si>
  <si>
    <t>(9.3)</t>
  </si>
  <si>
    <t>(8.5)</t>
  </si>
  <si>
    <t>(8.6)</t>
  </si>
  <si>
    <t>(5.7)</t>
  </si>
  <si>
    <t>(5.6)</t>
  </si>
  <si>
    <t>(6.9)</t>
  </si>
  <si>
    <t>(4.2)</t>
  </si>
  <si>
    <t>(3.1)</t>
  </si>
  <si>
    <t>(12.0)</t>
  </si>
  <si>
    <t>(10.1)</t>
  </si>
  <si>
    <t>(9.1)</t>
  </si>
  <si>
    <t>(2.1)</t>
  </si>
  <si>
    <t>?85.0)</t>
  </si>
  <si>
    <t>(3.0)</t>
  </si>
  <si>
    <t>(8.8)</t>
  </si>
  <si>
    <t>(7.4)</t>
  </si>
  <si>
    <t>(4.1)</t>
  </si>
  <si>
    <t>(4.3)</t>
  </si>
  <si>
    <t>(2.0)</t>
  </si>
  <si>
    <t>(0.4)</t>
  </si>
  <si>
    <t>(0.3)</t>
  </si>
  <si>
    <t>(15.4)</t>
  </si>
  <si>
    <t>(6.6)</t>
  </si>
  <si>
    <t>(5.4)</t>
  </si>
  <si>
    <t>(25.4)</t>
  </si>
  <si>
    <t>(16.1)</t>
  </si>
  <si>
    <t>(7.1)</t>
  </si>
  <si>
    <t>(14.3)</t>
  </si>
  <si>
    <t>(14.1)</t>
  </si>
  <si>
    <t>(11.2)</t>
  </si>
  <si>
    <t>(17.5)</t>
  </si>
  <si>
    <t>(16.0)</t>
  </si>
  <si>
    <t>(21.8)</t>
  </si>
  <si>
    <t>(36.1)</t>
  </si>
  <si>
    <t>(26.1)</t>
  </si>
  <si>
    <t>(24.4)</t>
  </si>
  <si>
    <t>(51.7)</t>
  </si>
  <si>
    <t>(37.9)</t>
  </si>
  <si>
    <t>(31.5)</t>
  </si>
  <si>
    <t>(47.8)</t>
  </si>
  <si>
    <t>(33.1)</t>
  </si>
  <si>
    <t>(45.3)</t>
  </si>
  <si>
    <t>(64.7)</t>
  </si>
  <si>
    <t>(81.5)</t>
  </si>
  <si>
    <t>(54.7)</t>
  </si>
  <si>
    <t>(27.0)</t>
  </si>
  <si>
    <t>(28.8)</t>
  </si>
  <si>
    <t>(40.6)</t>
  </si>
  <si>
    <t>(24.3)</t>
  </si>
  <si>
    <t>(64.2)</t>
  </si>
  <si>
    <t>(59.4)</t>
  </si>
  <si>
    <t>(75.7)</t>
  </si>
  <si>
    <t>(67.7)</t>
  </si>
  <si>
    <t>(27.9)</t>
  </si>
  <si>
    <t>(55.7)</t>
  </si>
  <si>
    <t>(33.2)</t>
  </si>
  <si>
    <t>(43.9)</t>
  </si>
  <si>
    <t>(44.3)</t>
  </si>
  <si>
    <t>(61.1)</t>
  </si>
  <si>
    <t>(67.5)</t>
  </si>
  <si>
    <t>(44.4)</t>
  </si>
  <si>
    <t>(52.7)</t>
  </si>
  <si>
    <t>(20.3)</t>
  </si>
  <si>
    <t>(22.7)</t>
  </si>
  <si>
    <t>(19.1)</t>
  </si>
  <si>
    <t>(23.7)</t>
  </si>
  <si>
    <t>(10.4)</t>
  </si>
  <si>
    <t>(86.9)</t>
  </si>
  <si>
    <t>(19.6)</t>
  </si>
  <si>
    <t>(71.1)</t>
  </si>
  <si>
    <t>(86.5)</t>
  </si>
  <si>
    <t>(67.4)</t>
  </si>
  <si>
    <t>(78.5)</t>
  </si>
  <si>
    <t>(23.5)</t>
  </si>
  <si>
    <t>(53.3)</t>
  </si>
  <si>
    <t>(19.3)</t>
  </si>
  <si>
    <t>(46.7)</t>
  </si>
  <si>
    <t>(44.8)</t>
  </si>
  <si>
    <t>(54.1)</t>
  </si>
  <si>
    <t>(45.8)</t>
  </si>
  <si>
    <t>(55.2)</t>
  </si>
  <si>
    <t>(54.2)</t>
  </si>
  <si>
    <t>(14.0)</t>
  </si>
  <si>
    <t>(30.5)</t>
  </si>
  <si>
    <t>(22.6)</t>
  </si>
  <si>
    <t>(22.9)</t>
  </si>
  <si>
    <t>(24.1)</t>
  </si>
  <si>
    <t>(63.5)</t>
  </si>
  <si>
    <t>(69.6)</t>
  </si>
  <si>
    <t>(78.3)</t>
  </si>
  <si>
    <t>(21.9)</t>
  </si>
  <si>
    <t>(20.9)</t>
  </si>
  <si>
    <t>(7.6)</t>
  </si>
  <si>
    <t>(8.4)</t>
  </si>
  <si>
    <t>(5.1)</t>
  </si>
  <si>
    <t>(5.3)</t>
  </si>
  <si>
    <t>(5.8)</t>
  </si>
  <si>
    <t>(90.7)</t>
  </si>
  <si>
    <t>(90.1)</t>
  </si>
  <si>
    <t>(92.4)</t>
  </si>
  <si>
    <t>(95.8)</t>
  </si>
  <si>
    <t>(4.7)</t>
  </si>
  <si>
    <t>(7.5)</t>
  </si>
  <si>
    <t>(3.9)</t>
  </si>
  <si>
    <t>(4.4)</t>
  </si>
  <si>
    <t>Suisse</t>
  </si>
  <si>
    <t>Suisse alémanique</t>
  </si>
  <si>
    <t>Suisse romande</t>
  </si>
  <si>
    <t>Suisse italienne</t>
  </si>
  <si>
    <t>© Obsan 2020</t>
  </si>
  <si>
    <t>Statut sur le marché du logement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</si>
</sst>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###################0"/>
    <numFmt numFmtId="165" formatCode="###############################0"/>
    <numFmt numFmtId="166" formatCode="#######################0"/>
    <numFmt numFmtId="167" formatCode="####0"/>
    <numFmt numFmtId="168" formatCode="###########0"/>
    <numFmt numFmtId="169" formatCode="#####################0"/>
    <numFmt numFmtId="170" formatCode="##0"/>
    <numFmt numFmtId="171" formatCode="#############0"/>
    <numFmt numFmtId="172" formatCode="############################0"/>
    <numFmt numFmtId="173" formatCode="########0.0"/>
  </numFmts>
  <fonts count="5" x14ac:knownFonts="1">
    <font>
      <sz val="9.5"/>
      <color rgb="FF000000"/>
      <name val="Arial"/>
    </font>
    <font>
      <sz val="9.5"/>
      <color rgb="FF00000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7CFEA"/>
        <bgColor indexed="64"/>
      </patternFill>
    </fill>
    <fill>
      <patternFill patternType="solid">
        <fgColor theme="0" tint="-0.14999847407452621"/>
        <bgColor indexed="64"/>
      </patternFill>
    </fill>
  </fills>
  <borders count="25">
    <border>
      <left/>
      <right/>
      <top/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/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</borders>
  <cellStyleXfs count="2">
    <xf numFmtId="0" fontId="0" fillId="0" borderId="0"/>
    <xf numFmtId="0" fontId="1" fillId="0" borderId="0"/>
  </cellStyleXfs>
  <cellXfs count="114">
    <xf numFmtId="0" fontId="0" fillId="0" borderId="0" xfId="0" applyFont="1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2" fillId="2" borderId="0" xfId="0" applyFont="1" applyFill="1" applyBorder="1" applyAlignment="1"/>
    <xf numFmtId="0" fontId="2" fillId="2" borderId="0" xfId="0" applyFont="1" applyFill="1" applyBorder="1" applyAlignment="1">
      <alignment horizontal="right" indent="1"/>
    </xf>
    <xf numFmtId="0" fontId="2" fillId="2" borderId="0" xfId="0" applyFont="1" applyFill="1" applyBorder="1" applyAlignment="1">
      <alignment horizontal="right"/>
    </xf>
    <xf numFmtId="165" fontId="2" fillId="2" borderId="3" xfId="0" applyNumberFormat="1" applyFont="1" applyFill="1" applyBorder="1" applyAlignment="1">
      <alignment vertical="top"/>
    </xf>
    <xf numFmtId="166" fontId="2" fillId="2" borderId="4" xfId="0" applyNumberFormat="1" applyFont="1" applyFill="1" applyBorder="1" applyAlignment="1">
      <alignment horizontal="left" vertical="top"/>
    </xf>
    <xf numFmtId="173" fontId="2" fillId="2" borderId="4" xfId="0" applyNumberFormat="1" applyFont="1" applyFill="1" applyBorder="1" applyAlignment="1">
      <alignment horizontal="right" indent="1"/>
    </xf>
    <xf numFmtId="167" fontId="2" fillId="2" borderId="4" xfId="0" applyNumberFormat="1" applyFont="1" applyFill="1" applyBorder="1" applyAlignment="1">
      <alignment horizontal="right" indent="1"/>
    </xf>
    <xf numFmtId="167" fontId="2" fillId="2" borderId="5" xfId="0" applyNumberFormat="1" applyFont="1" applyFill="1" applyBorder="1" applyAlignment="1">
      <alignment horizontal="right" indent="1"/>
    </xf>
    <xf numFmtId="0" fontId="2" fillId="2" borderId="4" xfId="0" applyFont="1" applyFill="1" applyBorder="1" applyAlignment="1">
      <alignment horizontal="left" vertical="top" wrapText="1"/>
    </xf>
    <xf numFmtId="173" fontId="2" fillId="2" borderId="4" xfId="0" quotePrefix="1" applyNumberFormat="1" applyFont="1" applyFill="1" applyBorder="1" applyAlignment="1">
      <alignment horizontal="right" indent="1"/>
    </xf>
    <xf numFmtId="164" fontId="2" fillId="2" borderId="4" xfId="0" applyNumberFormat="1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left" vertical="top"/>
    </xf>
    <xf numFmtId="173" fontId="2" fillId="2" borderId="0" xfId="0" applyNumberFormat="1" applyFont="1" applyFill="1" applyBorder="1" applyAlignment="1">
      <alignment horizontal="right" indent="1"/>
    </xf>
    <xf numFmtId="167" fontId="2" fillId="2" borderId="0" xfId="0" applyNumberFormat="1" applyFont="1" applyFill="1" applyBorder="1" applyAlignment="1">
      <alignment horizontal="right" indent="1"/>
    </xf>
    <xf numFmtId="166" fontId="2" fillId="2" borderId="0" xfId="0" applyNumberFormat="1" applyFont="1" applyFill="1" applyBorder="1" applyAlignment="1">
      <alignment horizontal="left" vertical="top"/>
    </xf>
    <xf numFmtId="165" fontId="2" fillId="2" borderId="0" xfId="0" applyNumberFormat="1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center" vertical="center"/>
    </xf>
    <xf numFmtId="168" fontId="2" fillId="2" borderId="4" xfId="0" applyNumberFormat="1" applyFont="1" applyFill="1" applyBorder="1" applyAlignment="1">
      <alignment horizontal="right" indent="1"/>
    </xf>
    <xf numFmtId="0" fontId="3" fillId="2" borderId="0" xfId="0" applyFont="1" applyFill="1" applyBorder="1" applyAlignment="1">
      <alignment horizontal="left"/>
    </xf>
    <xf numFmtId="0" fontId="3" fillId="3" borderId="15" xfId="0" applyFont="1" applyFill="1" applyBorder="1" applyAlignment="1">
      <alignment horizontal="center" wrapText="1"/>
    </xf>
    <xf numFmtId="165" fontId="2" fillId="2" borderId="6" xfId="0" applyNumberFormat="1" applyFont="1" applyFill="1" applyBorder="1" applyAlignment="1">
      <alignment vertical="top"/>
    </xf>
    <xf numFmtId="166" fontId="2" fillId="2" borderId="6" xfId="0" applyNumberFormat="1" applyFont="1" applyFill="1" applyBorder="1" applyAlignment="1">
      <alignment horizontal="left" vertical="top"/>
    </xf>
    <xf numFmtId="173" fontId="2" fillId="2" borderId="6" xfId="0" applyNumberFormat="1" applyFont="1" applyFill="1" applyBorder="1" applyAlignment="1">
      <alignment horizontal="right" indent="1"/>
    </xf>
    <xf numFmtId="167" fontId="2" fillId="2" borderId="6" xfId="0" applyNumberFormat="1" applyFont="1" applyFill="1" applyBorder="1" applyAlignment="1">
      <alignment horizontal="right" indent="1"/>
    </xf>
    <xf numFmtId="165" fontId="2" fillId="2" borderId="18" xfId="0" applyNumberFormat="1" applyFont="1" applyFill="1" applyBorder="1" applyAlignment="1">
      <alignment vertical="top"/>
    </xf>
    <xf numFmtId="166" fontId="2" fillId="2" borderId="18" xfId="0" applyNumberFormat="1" applyFont="1" applyFill="1" applyBorder="1" applyAlignment="1">
      <alignment horizontal="left" vertical="top"/>
    </xf>
    <xf numFmtId="173" fontId="2" fillId="2" borderId="18" xfId="0" applyNumberFormat="1" applyFont="1" applyFill="1" applyBorder="1" applyAlignment="1">
      <alignment horizontal="right" indent="1"/>
    </xf>
    <xf numFmtId="167" fontId="2" fillId="2" borderId="18" xfId="0" applyNumberFormat="1" applyFont="1" applyFill="1" applyBorder="1" applyAlignment="1">
      <alignment horizontal="right" indent="1"/>
    </xf>
    <xf numFmtId="0" fontId="2" fillId="2" borderId="18" xfId="0" applyFont="1" applyFill="1" applyBorder="1" applyAlignment="1">
      <alignment horizontal="left" vertical="top" wrapText="1"/>
    </xf>
    <xf numFmtId="164" fontId="2" fillId="2" borderId="6" xfId="0" applyNumberFormat="1" applyFont="1" applyFill="1" applyBorder="1" applyAlignment="1">
      <alignment horizontal="left" vertical="top"/>
    </xf>
    <xf numFmtId="164" fontId="2" fillId="2" borderId="18" xfId="0" applyNumberFormat="1" applyFont="1" applyFill="1" applyBorder="1" applyAlignment="1">
      <alignment horizontal="left" vertical="top"/>
    </xf>
    <xf numFmtId="173" fontId="2" fillId="2" borderId="18" xfId="0" quotePrefix="1" applyNumberFormat="1" applyFont="1" applyFill="1" applyBorder="1" applyAlignment="1">
      <alignment horizontal="right" indent="1"/>
    </xf>
    <xf numFmtId="0" fontId="3" fillId="3" borderId="16" xfId="0" applyFont="1" applyFill="1" applyBorder="1" applyAlignment="1">
      <alignment horizontal="center" wrapText="1"/>
    </xf>
    <xf numFmtId="0" fontId="3" fillId="2" borderId="17" xfId="0" applyFont="1" applyFill="1" applyBorder="1" applyAlignment="1">
      <alignment horizontal="left"/>
    </xf>
    <xf numFmtId="0" fontId="3" fillId="2" borderId="19" xfId="0" applyFont="1" applyFill="1" applyBorder="1" applyAlignment="1">
      <alignment horizontal="left"/>
    </xf>
    <xf numFmtId="0" fontId="3" fillId="2" borderId="20" xfId="0" applyFont="1" applyFill="1" applyBorder="1" applyAlignment="1">
      <alignment horizontal="left"/>
    </xf>
    <xf numFmtId="0" fontId="2" fillId="2" borderId="18" xfId="0" applyFont="1" applyFill="1" applyBorder="1" applyAlignment="1">
      <alignment horizontal="left" vertical="top"/>
    </xf>
    <xf numFmtId="165" fontId="2" fillId="2" borderId="18" xfId="0" applyNumberFormat="1" applyFont="1" applyFill="1" applyBorder="1" applyAlignment="1">
      <alignment horizontal="left" vertical="top"/>
    </xf>
    <xf numFmtId="165" fontId="2" fillId="2" borderId="6" xfId="0" applyNumberFormat="1" applyFont="1" applyFill="1" applyBorder="1" applyAlignment="1">
      <alignment horizontal="left" vertical="top"/>
    </xf>
    <xf numFmtId="166" fontId="2" fillId="2" borderId="6" xfId="0" applyNumberFormat="1" applyFont="1" applyFill="1" applyBorder="1" applyAlignment="1">
      <alignment vertical="top"/>
    </xf>
    <xf numFmtId="166" fontId="2" fillId="2" borderId="18" xfId="0" applyNumberFormat="1" applyFont="1" applyFill="1" applyBorder="1" applyAlignment="1">
      <alignment vertical="top"/>
    </xf>
    <xf numFmtId="173" fontId="2" fillId="2" borderId="6" xfId="0" quotePrefix="1" applyNumberFormat="1" applyFont="1" applyFill="1" applyBorder="1" applyAlignment="1">
      <alignment horizontal="right" indent="1"/>
    </xf>
    <xf numFmtId="165" fontId="2" fillId="2" borderId="7" xfId="0" applyNumberFormat="1" applyFont="1" applyFill="1" applyBorder="1" applyAlignment="1">
      <alignment vertical="top"/>
    </xf>
    <xf numFmtId="166" fontId="2" fillId="2" borderId="21" xfId="0" applyNumberFormat="1" applyFont="1" applyFill="1" applyBorder="1" applyAlignment="1">
      <alignment horizontal="left" vertical="top"/>
    </xf>
    <xf numFmtId="173" fontId="2" fillId="2" borderId="21" xfId="0" applyNumberFormat="1" applyFont="1" applyFill="1" applyBorder="1" applyAlignment="1">
      <alignment horizontal="right" indent="1"/>
    </xf>
    <xf numFmtId="167" fontId="2" fillId="2" borderId="21" xfId="0" applyNumberFormat="1" applyFont="1" applyFill="1" applyBorder="1" applyAlignment="1">
      <alignment horizontal="right" indent="1"/>
    </xf>
    <xf numFmtId="167" fontId="2" fillId="2" borderId="22" xfId="0" applyNumberFormat="1" applyFont="1" applyFill="1" applyBorder="1" applyAlignment="1">
      <alignment horizontal="right" indent="1"/>
    </xf>
    <xf numFmtId="164" fontId="2" fillId="2" borderId="21" xfId="0" applyNumberFormat="1" applyFont="1" applyFill="1" applyBorder="1" applyAlignment="1">
      <alignment horizontal="left" vertical="top"/>
    </xf>
    <xf numFmtId="164" fontId="2" fillId="2" borderId="23" xfId="0" applyNumberFormat="1" applyFont="1" applyFill="1" applyBorder="1" applyAlignment="1">
      <alignment horizontal="left" vertical="top"/>
    </xf>
    <xf numFmtId="173" fontId="2" fillId="2" borderId="23" xfId="0" applyNumberFormat="1" applyFont="1" applyFill="1" applyBorder="1" applyAlignment="1">
      <alignment horizontal="right" indent="1"/>
    </xf>
    <xf numFmtId="167" fontId="2" fillId="2" borderId="23" xfId="0" applyNumberFormat="1" applyFont="1" applyFill="1" applyBorder="1" applyAlignment="1">
      <alignment horizontal="right" indent="1"/>
    </xf>
    <xf numFmtId="173" fontId="2" fillId="2" borderId="23" xfId="0" quotePrefix="1" applyNumberFormat="1" applyFont="1" applyFill="1" applyBorder="1" applyAlignment="1">
      <alignment horizontal="right" indent="1"/>
    </xf>
    <xf numFmtId="167" fontId="2" fillId="2" borderId="24" xfId="0" applyNumberFormat="1" applyFont="1" applyFill="1" applyBorder="1" applyAlignment="1">
      <alignment horizontal="right" indent="1"/>
    </xf>
    <xf numFmtId="0" fontId="3" fillId="3" borderId="15" xfId="0" applyFont="1" applyFill="1" applyBorder="1" applyAlignment="1">
      <alignment horizontal="center" vertical="top" wrapText="1"/>
    </xf>
    <xf numFmtId="0" fontId="3" fillId="3" borderId="16" xfId="0" applyFont="1" applyFill="1" applyBorder="1" applyAlignment="1">
      <alignment horizontal="center" vertical="top" wrapText="1"/>
    </xf>
    <xf numFmtId="165" fontId="2" fillId="2" borderId="7" xfId="0" applyNumberFormat="1" applyFont="1" applyFill="1" applyBorder="1" applyAlignment="1">
      <alignment horizontal="left" vertical="top"/>
    </xf>
    <xf numFmtId="173" fontId="2" fillId="2" borderId="21" xfId="0" quotePrefix="1" applyNumberFormat="1" applyFont="1" applyFill="1" applyBorder="1" applyAlignment="1">
      <alignment horizontal="right" indent="1"/>
    </xf>
    <xf numFmtId="164" fontId="2" fillId="2" borderId="1" xfId="0" applyNumberFormat="1" applyFont="1" applyFill="1" applyBorder="1" applyAlignment="1">
      <alignment horizontal="left" vertical="top"/>
    </xf>
    <xf numFmtId="173" fontId="2" fillId="2" borderId="1" xfId="0" applyNumberFormat="1" applyFont="1" applyFill="1" applyBorder="1" applyAlignment="1">
      <alignment horizontal="right" indent="1"/>
    </xf>
    <xf numFmtId="167" fontId="2" fillId="2" borderId="1" xfId="0" applyNumberFormat="1" applyFont="1" applyFill="1" applyBorder="1" applyAlignment="1">
      <alignment horizontal="right" indent="1"/>
    </xf>
    <xf numFmtId="0" fontId="4" fillId="2" borderId="0" xfId="0" applyFont="1" applyFill="1" applyBorder="1" applyAlignment="1">
      <alignment horizontal="left" vertical="center"/>
    </xf>
    <xf numFmtId="0" fontId="4" fillId="4" borderId="12" xfId="0" applyFont="1" applyFill="1" applyBorder="1" applyAlignment="1">
      <alignment horizontal="left" vertical="center" indent="2"/>
    </xf>
    <xf numFmtId="0" fontId="4" fillId="4" borderId="12" xfId="0" applyFont="1" applyFill="1" applyBorder="1" applyAlignment="1">
      <alignment horizontal="left" vertical="center" indent="1"/>
    </xf>
    <xf numFmtId="165" fontId="2" fillId="2" borderId="3" xfId="0" applyNumberFormat="1" applyFont="1" applyFill="1" applyBorder="1" applyAlignment="1">
      <alignment horizontal="left" vertical="top"/>
    </xf>
    <xf numFmtId="0" fontId="2" fillId="2" borderId="3" xfId="0" applyFont="1" applyFill="1" applyBorder="1" applyAlignment="1">
      <alignment horizontal="left" vertical="top"/>
    </xf>
    <xf numFmtId="164" fontId="3" fillId="3" borderId="12" xfId="0" applyNumberFormat="1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169" fontId="3" fillId="3" borderId="12" xfId="0" applyNumberFormat="1" applyFont="1" applyFill="1" applyBorder="1" applyAlignment="1">
      <alignment horizontal="center"/>
    </xf>
    <xf numFmtId="0" fontId="3" fillId="3" borderId="15" xfId="0" applyFont="1" applyFill="1" applyBorder="1" applyAlignment="1">
      <alignment horizontal="center"/>
    </xf>
    <xf numFmtId="0" fontId="3" fillId="3" borderId="16" xfId="0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left" vertical="top" wrapText="1"/>
    </xf>
    <xf numFmtId="168" fontId="3" fillId="3" borderId="9" xfId="0" applyNumberFormat="1" applyFont="1" applyFill="1" applyBorder="1" applyAlignment="1">
      <alignment horizontal="center"/>
    </xf>
    <xf numFmtId="168" fontId="3" fillId="3" borderId="10" xfId="0" applyNumberFormat="1" applyFont="1" applyFill="1" applyBorder="1" applyAlignment="1">
      <alignment horizontal="center"/>
    </xf>
    <xf numFmtId="166" fontId="2" fillId="2" borderId="7" xfId="0" applyNumberFormat="1" applyFont="1" applyFill="1" applyBorder="1" applyAlignment="1">
      <alignment horizontal="left" vertical="top"/>
    </xf>
    <xf numFmtId="0" fontId="2" fillId="2" borderId="2" xfId="0" applyFont="1" applyFill="1" applyBorder="1" applyAlignment="1">
      <alignment horizontal="left" vertical="top"/>
    </xf>
    <xf numFmtId="0" fontId="3" fillId="3" borderId="15" xfId="1" applyFont="1" applyFill="1" applyBorder="1" applyAlignment="1">
      <alignment horizontal="center" wrapText="1"/>
    </xf>
    <xf numFmtId="0" fontId="2" fillId="2" borderId="0" xfId="0" applyFont="1" applyFill="1" applyBorder="1" applyAlignment="1">
      <alignment horizontal="left" vertical="top" wrapText="1"/>
    </xf>
    <xf numFmtId="164" fontId="3" fillId="3" borderId="13" xfId="0" applyNumberFormat="1" applyFont="1" applyFill="1" applyBorder="1" applyAlignment="1">
      <alignment horizontal="center"/>
    </xf>
    <xf numFmtId="0" fontId="3" fillId="3" borderId="15" xfId="1" applyFont="1" applyFill="1" applyBorder="1" applyAlignment="1">
      <alignment horizontal="center" vertical="top" wrapText="1"/>
    </xf>
    <xf numFmtId="169" fontId="3" fillId="3" borderId="9" xfId="0" applyNumberFormat="1" applyFont="1" applyFill="1" applyBorder="1" applyAlignment="1">
      <alignment horizontal="center" wrapText="1"/>
    </xf>
    <xf numFmtId="169" fontId="3" fillId="3" borderId="10" xfId="0" applyNumberFormat="1" applyFont="1" applyFill="1" applyBorder="1" applyAlignment="1">
      <alignment horizontal="center" wrapText="1"/>
    </xf>
    <xf numFmtId="169" fontId="3" fillId="3" borderId="12" xfId="0" applyNumberFormat="1" applyFont="1" applyFill="1" applyBorder="1" applyAlignment="1">
      <alignment horizontal="center" wrapText="1"/>
    </xf>
    <xf numFmtId="169" fontId="3" fillId="3" borderId="13" xfId="0" applyNumberFormat="1" applyFont="1" applyFill="1" applyBorder="1" applyAlignment="1">
      <alignment horizontal="center" wrapText="1"/>
    </xf>
    <xf numFmtId="164" fontId="3" fillId="3" borderId="9" xfId="0" applyNumberFormat="1" applyFont="1" applyFill="1" applyBorder="1" applyAlignment="1">
      <alignment horizontal="center"/>
    </xf>
    <xf numFmtId="170" fontId="3" fillId="3" borderId="12" xfId="0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left" vertical="top" wrapText="1"/>
    </xf>
    <xf numFmtId="0" fontId="3" fillId="3" borderId="0" xfId="0" applyFont="1" applyFill="1" applyBorder="1" applyAlignment="1">
      <alignment horizontal="center" vertical="center"/>
    </xf>
    <xf numFmtId="0" fontId="3" fillId="3" borderId="17" xfId="0" applyFont="1" applyFill="1" applyBorder="1" applyAlignment="1">
      <alignment horizontal="center" vertical="center"/>
    </xf>
    <xf numFmtId="168" fontId="3" fillId="3" borderId="12" xfId="0" applyNumberFormat="1" applyFont="1" applyFill="1" applyBorder="1" applyAlignment="1">
      <alignment horizontal="center"/>
    </xf>
    <xf numFmtId="165" fontId="2" fillId="2" borderId="18" xfId="0" applyNumberFormat="1" applyFont="1" applyFill="1" applyBorder="1" applyAlignment="1">
      <alignment horizontal="left" vertical="top"/>
    </xf>
    <xf numFmtId="0" fontId="2" fillId="2" borderId="18" xfId="0" applyFont="1" applyFill="1" applyBorder="1" applyAlignment="1">
      <alignment horizontal="left" vertical="top"/>
    </xf>
    <xf numFmtId="0" fontId="2" fillId="2" borderId="18" xfId="0" applyFont="1" applyFill="1" applyBorder="1" applyAlignment="1">
      <alignment horizontal="left" vertical="top" wrapText="1"/>
    </xf>
    <xf numFmtId="166" fontId="2" fillId="2" borderId="6" xfId="0" applyNumberFormat="1" applyFont="1" applyFill="1" applyBorder="1" applyAlignment="1">
      <alignment horizontal="left" vertical="top"/>
    </xf>
    <xf numFmtId="0" fontId="2" fillId="2" borderId="1" xfId="0" applyFont="1" applyFill="1" applyBorder="1" applyAlignment="1">
      <alignment horizontal="left" vertical="top"/>
    </xf>
    <xf numFmtId="171" fontId="3" fillId="3" borderId="12" xfId="0" applyNumberFormat="1" applyFont="1" applyFill="1" applyBorder="1" applyAlignment="1">
      <alignment horizontal="center"/>
    </xf>
    <xf numFmtId="0" fontId="3" fillId="3" borderId="9" xfId="0" applyFont="1" applyFill="1" applyBorder="1" applyAlignment="1">
      <alignment horizontal="center" wrapText="1"/>
    </xf>
    <xf numFmtId="0" fontId="3" fillId="3" borderId="12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172" fontId="3" fillId="3" borderId="12" xfId="0" applyNumberFormat="1" applyFont="1" applyFill="1" applyBorder="1" applyAlignment="1">
      <alignment horizontal="center"/>
    </xf>
    <xf numFmtId="0" fontId="3" fillId="2" borderId="0" xfId="0" applyFont="1" applyFill="1" applyBorder="1" applyAlignment="1"/>
    <xf numFmtId="0" fontId="4" fillId="2" borderId="0" xfId="0" applyFont="1" applyFill="1" applyBorder="1" applyAlignment="1">
      <alignment horizontal="left" vertical="center" indent="1"/>
    </xf>
  </cellXfs>
  <cellStyles count="2">
    <cellStyle name="Normal" xfId="0" builtinId="0"/>
    <cellStyle name="Normal 2" xfId="1"/>
  </cellStyles>
  <dxfs count="0"/>
  <tableStyles count="0" defaultTableStyle="TableStyleMedium9" defaultPivotStyle="PivotStyleMedium4"/>
  <colors>
    <mruColors>
      <color rgb="FFB7CF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B35"/>
  <sheetViews>
    <sheetView tabSelected="1" workbookViewId="0">
      <selection activeCell="A4" sqref="A4"/>
    </sheetView>
  </sheetViews>
  <sheetFormatPr baseColWidth="10" defaultColWidth="11.42578125" defaultRowHeight="14.1" customHeight="1" x14ac:dyDescent="0.2"/>
  <cols>
    <col min="1" max="1" width="14.28515625" style="62" customWidth="1"/>
    <col min="2" max="2" width="89.5703125" style="113" bestFit="1" customWidth="1"/>
    <col min="3" max="16384" width="11.42578125" style="62"/>
  </cols>
  <sheetData>
    <row r="1" spans="1:2" ht="14.1" customHeight="1" x14ac:dyDescent="0.2">
      <c r="A1" s="63" t="s">
        <v>93</v>
      </c>
      <c r="B1" s="64" t="s">
        <v>55</v>
      </c>
    </row>
    <row r="2" spans="1:2" ht="14.1" customHeight="1" x14ac:dyDescent="0.2">
      <c r="A2" s="63" t="s">
        <v>94</v>
      </c>
      <c r="B2" s="64" t="s">
        <v>128</v>
      </c>
    </row>
    <row r="3" spans="1:2" ht="14.1" customHeight="1" x14ac:dyDescent="0.2">
      <c r="A3" s="63" t="s">
        <v>95</v>
      </c>
      <c r="B3" s="64" t="s">
        <v>90</v>
      </c>
    </row>
    <row r="4" spans="1:2" ht="14.1" customHeight="1" x14ac:dyDescent="0.2">
      <c r="A4" s="63" t="s">
        <v>96</v>
      </c>
      <c r="B4" s="64" t="s">
        <v>129</v>
      </c>
    </row>
    <row r="5" spans="1:2" ht="14.1" customHeight="1" x14ac:dyDescent="0.2">
      <c r="A5" s="63" t="s">
        <v>97</v>
      </c>
      <c r="B5" s="64" t="s">
        <v>56</v>
      </c>
    </row>
    <row r="6" spans="1:2" ht="14.1" customHeight="1" x14ac:dyDescent="0.2">
      <c r="A6" s="63" t="s">
        <v>98</v>
      </c>
      <c r="B6" s="64" t="s">
        <v>130</v>
      </c>
    </row>
    <row r="7" spans="1:2" ht="14.1" customHeight="1" x14ac:dyDescent="0.2">
      <c r="A7" s="63" t="s">
        <v>99</v>
      </c>
      <c r="B7" s="64" t="s">
        <v>57</v>
      </c>
    </row>
    <row r="8" spans="1:2" ht="14.1" customHeight="1" x14ac:dyDescent="0.2">
      <c r="A8" s="63" t="s">
        <v>100</v>
      </c>
      <c r="B8" s="64" t="s">
        <v>39</v>
      </c>
    </row>
    <row r="9" spans="1:2" ht="14.1" customHeight="1" x14ac:dyDescent="0.2">
      <c r="A9" s="63" t="s">
        <v>101</v>
      </c>
      <c r="B9" s="64" t="s">
        <v>58</v>
      </c>
    </row>
    <row r="10" spans="1:2" ht="14.1" customHeight="1" x14ac:dyDescent="0.2">
      <c r="A10" s="63" t="s">
        <v>102</v>
      </c>
      <c r="B10" s="64" t="s">
        <v>83</v>
      </c>
    </row>
    <row r="11" spans="1:2" ht="14.1" customHeight="1" x14ac:dyDescent="0.2">
      <c r="A11" s="63" t="s">
        <v>103</v>
      </c>
      <c r="B11" s="64" t="s">
        <v>59</v>
      </c>
    </row>
    <row r="12" spans="1:2" ht="14.1" customHeight="1" x14ac:dyDescent="0.2">
      <c r="A12" s="63" t="s">
        <v>104</v>
      </c>
      <c r="B12" s="64" t="s">
        <v>60</v>
      </c>
    </row>
    <row r="13" spans="1:2" ht="14.1" customHeight="1" x14ac:dyDescent="0.2">
      <c r="A13" s="63" t="s">
        <v>105</v>
      </c>
      <c r="B13" s="64" t="s">
        <v>61</v>
      </c>
    </row>
    <row r="14" spans="1:2" ht="14.1" customHeight="1" x14ac:dyDescent="0.2">
      <c r="A14" s="63" t="s">
        <v>106</v>
      </c>
      <c r="B14" s="64" t="s">
        <v>62</v>
      </c>
    </row>
    <row r="15" spans="1:2" ht="14.1" customHeight="1" x14ac:dyDescent="0.2">
      <c r="A15" s="63" t="s">
        <v>107</v>
      </c>
      <c r="B15" s="64" t="s">
        <v>131</v>
      </c>
    </row>
    <row r="16" spans="1:2" ht="14.1" customHeight="1" x14ac:dyDescent="0.2">
      <c r="A16" s="63" t="s">
        <v>108</v>
      </c>
      <c r="B16" s="64" t="s">
        <v>64</v>
      </c>
    </row>
    <row r="17" spans="1:2" ht="14.1" customHeight="1" x14ac:dyDescent="0.2">
      <c r="A17" s="63" t="s">
        <v>109</v>
      </c>
      <c r="B17" s="64" t="s">
        <v>65</v>
      </c>
    </row>
    <row r="18" spans="1:2" ht="14.1" customHeight="1" x14ac:dyDescent="0.2">
      <c r="A18" s="63" t="s">
        <v>110</v>
      </c>
      <c r="B18" s="64" t="s">
        <v>67</v>
      </c>
    </row>
    <row r="19" spans="1:2" ht="14.1" customHeight="1" x14ac:dyDescent="0.2">
      <c r="A19" s="63" t="s">
        <v>111</v>
      </c>
      <c r="B19" s="64" t="s">
        <v>68</v>
      </c>
    </row>
    <row r="20" spans="1:2" ht="14.1" customHeight="1" x14ac:dyDescent="0.2">
      <c r="A20" s="63" t="s">
        <v>112</v>
      </c>
      <c r="B20" s="64" t="s">
        <v>69</v>
      </c>
    </row>
    <row r="21" spans="1:2" ht="14.1" customHeight="1" x14ac:dyDescent="0.2">
      <c r="A21" s="63" t="s">
        <v>113</v>
      </c>
      <c r="B21" s="64" t="s">
        <v>66</v>
      </c>
    </row>
    <row r="22" spans="1:2" ht="14.1" customHeight="1" x14ac:dyDescent="0.2">
      <c r="A22" s="63" t="s">
        <v>114</v>
      </c>
      <c r="B22" s="64" t="s">
        <v>70</v>
      </c>
    </row>
    <row r="23" spans="1:2" ht="14.1" customHeight="1" x14ac:dyDescent="0.2">
      <c r="A23" s="63" t="s">
        <v>115</v>
      </c>
      <c r="B23" s="64" t="s">
        <v>71</v>
      </c>
    </row>
    <row r="24" spans="1:2" ht="14.1" customHeight="1" x14ac:dyDescent="0.2">
      <c r="A24" s="63" t="s">
        <v>116</v>
      </c>
      <c r="B24" s="64" t="s">
        <v>72</v>
      </c>
    </row>
    <row r="25" spans="1:2" ht="14.1" customHeight="1" x14ac:dyDescent="0.2">
      <c r="A25" s="63" t="s">
        <v>117</v>
      </c>
      <c r="B25" s="64" t="s">
        <v>132</v>
      </c>
    </row>
    <row r="26" spans="1:2" ht="14.1" customHeight="1" x14ac:dyDescent="0.2">
      <c r="A26" s="63" t="s">
        <v>118</v>
      </c>
      <c r="B26" s="64" t="s">
        <v>91</v>
      </c>
    </row>
    <row r="27" spans="1:2" ht="14.1" customHeight="1" x14ac:dyDescent="0.2">
      <c r="A27" s="63" t="s">
        <v>119</v>
      </c>
      <c r="B27" s="64" t="s">
        <v>74</v>
      </c>
    </row>
    <row r="28" spans="1:2" ht="14.1" customHeight="1" x14ac:dyDescent="0.2">
      <c r="A28" s="63" t="s">
        <v>120</v>
      </c>
      <c r="B28" s="64" t="s">
        <v>75</v>
      </c>
    </row>
    <row r="29" spans="1:2" ht="14.1" customHeight="1" x14ac:dyDescent="0.2">
      <c r="A29" s="63" t="s">
        <v>121</v>
      </c>
      <c r="B29" s="64" t="s">
        <v>76</v>
      </c>
    </row>
    <row r="30" spans="1:2" ht="14.1" customHeight="1" x14ac:dyDescent="0.2">
      <c r="A30" s="63" t="s">
        <v>122</v>
      </c>
      <c r="B30" s="64" t="s">
        <v>77</v>
      </c>
    </row>
    <row r="31" spans="1:2" ht="14.1" customHeight="1" x14ac:dyDescent="0.2">
      <c r="A31" s="63" t="s">
        <v>123</v>
      </c>
      <c r="B31" s="64" t="s">
        <v>78</v>
      </c>
    </row>
    <row r="32" spans="1:2" ht="14.1" customHeight="1" x14ac:dyDescent="0.2">
      <c r="A32" s="63" t="s">
        <v>124</v>
      </c>
      <c r="B32" s="64" t="s">
        <v>79</v>
      </c>
    </row>
    <row r="33" spans="1:2" ht="14.1" customHeight="1" x14ac:dyDescent="0.2">
      <c r="A33" s="63" t="s">
        <v>125</v>
      </c>
      <c r="B33" s="64" t="s">
        <v>80</v>
      </c>
    </row>
    <row r="34" spans="1:2" ht="14.1" customHeight="1" x14ac:dyDescent="0.2">
      <c r="A34" s="63" t="s">
        <v>126</v>
      </c>
      <c r="B34" s="64" t="s">
        <v>45</v>
      </c>
    </row>
    <row r="35" spans="1:2" ht="14.1" customHeight="1" x14ac:dyDescent="0.2">
      <c r="A35" s="63" t="s">
        <v>127</v>
      </c>
      <c r="B35" s="64" t="s">
        <v>92</v>
      </c>
    </row>
  </sheetData>
  <pageMargins left="0.59055118110236227" right="0.39370078740157483" top="0.98425196850393704" bottom="0.59055118110236227" header="0.31496062992125984" footer="0.31496062992125984"/>
  <pageSetup paperSize="9" orientation="landscape" r:id="rId1"/>
  <headerFooter>
    <oddHeader>&amp;R&amp;G</oddHeader>
    <oddFooter>&amp;L&amp;8&amp;F-&amp;A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80"/>
  <sheetViews>
    <sheetView topLeftCell="A19" zoomScaleNormal="100" workbookViewId="0">
      <selection activeCell="H24" sqref="H24"/>
    </sheetView>
  </sheetViews>
  <sheetFormatPr baseColWidth="10" defaultColWidth="11.42578125" defaultRowHeight="12" customHeight="1" x14ac:dyDescent="0.2"/>
  <cols>
    <col min="1" max="1" width="16" style="1" customWidth="1"/>
    <col min="2" max="2" width="17.85546875" style="1" customWidth="1"/>
    <col min="3" max="18" width="8.7109375" style="1" customWidth="1"/>
    <col min="19" max="19" width="9.28515625" style="1" customWidth="1"/>
    <col min="20" max="35" width="8.7109375" style="1" customWidth="1"/>
    <col min="36" max="36" width="10.7109375" style="1" customWidth="1"/>
    <col min="37" max="411" width="10.28515625" style="1" customWidth="1"/>
    <col min="412" max="16384" width="11.42578125" style="1"/>
  </cols>
  <sheetData>
    <row r="1" spans="1:718" ht="15.95" customHeight="1" x14ac:dyDescent="0.2">
      <c r="A1" s="73" t="s">
        <v>0</v>
      </c>
      <c r="B1" s="74"/>
      <c r="C1" s="79" t="s">
        <v>55</v>
      </c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 t="s">
        <v>55</v>
      </c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80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75"/>
      <c r="B2" s="76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7" t="s">
        <v>385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9"/>
    </row>
    <row r="3" spans="1:718" ht="14.1" customHeight="1" x14ac:dyDescent="0.2">
      <c r="A3" s="75"/>
      <c r="B3" s="76"/>
      <c r="C3" s="70" t="s">
        <v>30</v>
      </c>
      <c r="D3" s="68"/>
      <c r="E3" s="68"/>
      <c r="F3" s="68"/>
      <c r="G3" s="70" t="s">
        <v>31</v>
      </c>
      <c r="H3" s="68"/>
      <c r="I3" s="68"/>
      <c r="J3" s="68"/>
      <c r="K3" s="70" t="s">
        <v>32</v>
      </c>
      <c r="L3" s="68"/>
      <c r="M3" s="68"/>
      <c r="N3" s="68"/>
      <c r="O3" s="70" t="s">
        <v>33</v>
      </c>
      <c r="P3" s="68"/>
      <c r="Q3" s="68"/>
      <c r="R3" s="68"/>
      <c r="S3" s="68" t="s">
        <v>2</v>
      </c>
      <c r="T3" s="70" t="s">
        <v>30</v>
      </c>
      <c r="U3" s="68"/>
      <c r="V3" s="68"/>
      <c r="W3" s="68"/>
      <c r="X3" s="70" t="s">
        <v>31</v>
      </c>
      <c r="Y3" s="68"/>
      <c r="Z3" s="68"/>
      <c r="AA3" s="68"/>
      <c r="AB3" s="70" t="s">
        <v>32</v>
      </c>
      <c r="AC3" s="68"/>
      <c r="AD3" s="68"/>
      <c r="AE3" s="68"/>
      <c r="AF3" s="70" t="s">
        <v>33</v>
      </c>
      <c r="AG3" s="68"/>
      <c r="AH3" s="68"/>
      <c r="AI3" s="68"/>
      <c r="AJ3" s="69" t="s">
        <v>2</v>
      </c>
    </row>
    <row r="4" spans="1:718" ht="22.5" x14ac:dyDescent="0.2">
      <c r="A4" s="77"/>
      <c r="B4" s="78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21" t="s">
        <v>34</v>
      </c>
      <c r="L4" s="86" t="s">
        <v>52</v>
      </c>
      <c r="M4" s="86"/>
      <c r="N4" s="21" t="s">
        <v>53</v>
      </c>
      <c r="O4" s="21" t="s">
        <v>34</v>
      </c>
      <c r="P4" s="86" t="s">
        <v>52</v>
      </c>
      <c r="Q4" s="86"/>
      <c r="R4" s="21" t="s">
        <v>53</v>
      </c>
      <c r="S4" s="71"/>
      <c r="T4" s="21" t="s">
        <v>34</v>
      </c>
      <c r="U4" s="86" t="s">
        <v>52</v>
      </c>
      <c r="V4" s="86"/>
      <c r="W4" s="21" t="s">
        <v>53</v>
      </c>
      <c r="X4" s="21" t="s">
        <v>34</v>
      </c>
      <c r="Y4" s="86" t="s">
        <v>52</v>
      </c>
      <c r="Z4" s="86"/>
      <c r="AA4" s="21" t="s">
        <v>53</v>
      </c>
      <c r="AB4" s="21" t="s">
        <v>34</v>
      </c>
      <c r="AC4" s="86" t="s">
        <v>52</v>
      </c>
      <c r="AD4" s="86"/>
      <c r="AE4" s="21" t="s">
        <v>53</v>
      </c>
      <c r="AF4" s="21" t="s">
        <v>34</v>
      </c>
      <c r="AG4" s="86" t="s">
        <v>52</v>
      </c>
      <c r="AH4" s="86"/>
      <c r="AI4" s="21" t="s">
        <v>53</v>
      </c>
      <c r="AJ4" s="72"/>
    </row>
    <row r="5" spans="1:718" ht="14.1" customHeight="1" x14ac:dyDescent="0.2">
      <c r="A5" s="44" t="s">
        <v>4</v>
      </c>
      <c r="B5" s="45">
        <v>2017</v>
      </c>
      <c r="C5" s="46">
        <v>7.63</v>
      </c>
      <c r="D5" s="46">
        <v>6.2</v>
      </c>
      <c r="E5" s="46">
        <v>9.0500000000000007</v>
      </c>
      <c r="F5" s="47">
        <v>125</v>
      </c>
      <c r="G5" s="46">
        <v>32.049999999999997</v>
      </c>
      <c r="H5" s="46">
        <v>29.6</v>
      </c>
      <c r="I5" s="46">
        <v>34.49</v>
      </c>
      <c r="J5" s="47">
        <v>523</v>
      </c>
      <c r="K5" s="46">
        <v>34.770000000000003</v>
      </c>
      <c r="L5" s="46">
        <v>32.24</v>
      </c>
      <c r="M5" s="46">
        <v>37.29</v>
      </c>
      <c r="N5" s="47">
        <v>548</v>
      </c>
      <c r="O5" s="46">
        <v>25.56</v>
      </c>
      <c r="P5" s="46">
        <v>23.26</v>
      </c>
      <c r="Q5" s="46">
        <v>27.86</v>
      </c>
      <c r="R5" s="47">
        <v>412</v>
      </c>
      <c r="S5" s="47">
        <v>1608</v>
      </c>
      <c r="T5" s="46">
        <v>9.1300000000000008</v>
      </c>
      <c r="U5" s="46">
        <v>8.17</v>
      </c>
      <c r="V5" s="46">
        <v>10.09</v>
      </c>
      <c r="W5" s="47">
        <v>445</v>
      </c>
      <c r="X5" s="46">
        <v>30.28</v>
      </c>
      <c r="Y5" s="46">
        <v>28.79</v>
      </c>
      <c r="Z5" s="46">
        <v>31.78</v>
      </c>
      <c r="AA5" s="47">
        <v>1501</v>
      </c>
      <c r="AB5" s="46">
        <v>33.75</v>
      </c>
      <c r="AC5" s="46">
        <v>32.19</v>
      </c>
      <c r="AD5" s="46">
        <v>35.31</v>
      </c>
      <c r="AE5" s="47">
        <v>1608</v>
      </c>
      <c r="AF5" s="46">
        <v>26.84</v>
      </c>
      <c r="AG5" s="46">
        <v>25.38</v>
      </c>
      <c r="AH5" s="46">
        <v>28.3</v>
      </c>
      <c r="AI5" s="47">
        <v>1296</v>
      </c>
      <c r="AJ5" s="48">
        <v>4850</v>
      </c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5"/>
      <c r="B6" s="6">
        <v>2012</v>
      </c>
      <c r="C6" s="7">
        <v>10.07</v>
      </c>
      <c r="D6" s="7">
        <v>8.2200000000000006</v>
      </c>
      <c r="E6" s="7">
        <v>11.91</v>
      </c>
      <c r="F6" s="8">
        <v>161</v>
      </c>
      <c r="G6" s="7">
        <v>34.159999999999997</v>
      </c>
      <c r="H6" s="7">
        <v>31.49</v>
      </c>
      <c r="I6" s="7">
        <v>36.82</v>
      </c>
      <c r="J6" s="8">
        <v>594</v>
      </c>
      <c r="K6" s="7">
        <v>30.44</v>
      </c>
      <c r="L6" s="7">
        <v>27.77</v>
      </c>
      <c r="M6" s="7">
        <v>33.1</v>
      </c>
      <c r="N6" s="8">
        <v>510</v>
      </c>
      <c r="O6" s="7">
        <v>25.34</v>
      </c>
      <c r="P6" s="7">
        <v>22.9</v>
      </c>
      <c r="Q6" s="7">
        <v>27.79</v>
      </c>
      <c r="R6" s="8">
        <v>427</v>
      </c>
      <c r="S6" s="8">
        <v>1692</v>
      </c>
      <c r="T6" s="7">
        <v>11.08</v>
      </c>
      <c r="U6" s="7">
        <v>9.91</v>
      </c>
      <c r="V6" s="7">
        <v>12.26</v>
      </c>
      <c r="W6" s="8">
        <v>505</v>
      </c>
      <c r="X6" s="7">
        <v>32.43</v>
      </c>
      <c r="Y6" s="7">
        <v>30.73</v>
      </c>
      <c r="Z6" s="7">
        <v>34.119999999999997</v>
      </c>
      <c r="AA6" s="8">
        <v>1598</v>
      </c>
      <c r="AB6" s="7">
        <v>30.61</v>
      </c>
      <c r="AC6" s="7">
        <v>28.96</v>
      </c>
      <c r="AD6" s="7">
        <v>32.26</v>
      </c>
      <c r="AE6" s="8">
        <v>1446</v>
      </c>
      <c r="AF6" s="7">
        <v>25.88</v>
      </c>
      <c r="AG6" s="7">
        <v>24.36</v>
      </c>
      <c r="AH6" s="7">
        <v>27.41</v>
      </c>
      <c r="AI6" s="8">
        <v>1235</v>
      </c>
      <c r="AJ6" s="9">
        <v>4784</v>
      </c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5"/>
      <c r="B7" s="6">
        <v>2007</v>
      </c>
      <c r="C7" s="7">
        <v>11.06</v>
      </c>
      <c r="D7" s="7">
        <v>9.26</v>
      </c>
      <c r="E7" s="7">
        <v>12.85</v>
      </c>
      <c r="F7" s="8">
        <v>194</v>
      </c>
      <c r="G7" s="7">
        <v>34.08</v>
      </c>
      <c r="H7" s="7">
        <v>31.33</v>
      </c>
      <c r="I7" s="7">
        <v>36.83</v>
      </c>
      <c r="J7" s="8">
        <v>548</v>
      </c>
      <c r="K7" s="7">
        <v>30.68</v>
      </c>
      <c r="L7" s="7">
        <v>28.02</v>
      </c>
      <c r="M7" s="7">
        <v>33.33</v>
      </c>
      <c r="N7" s="8">
        <v>507</v>
      </c>
      <c r="O7" s="7">
        <v>24.18</v>
      </c>
      <c r="P7" s="7">
        <v>21.8</v>
      </c>
      <c r="Q7" s="7">
        <v>26.57</v>
      </c>
      <c r="R7" s="8">
        <v>432</v>
      </c>
      <c r="S7" s="8">
        <v>1681</v>
      </c>
      <c r="T7" s="7">
        <v>10.43</v>
      </c>
      <c r="U7" s="7">
        <v>9.32</v>
      </c>
      <c r="V7" s="7">
        <v>11.55</v>
      </c>
      <c r="W7" s="8">
        <v>480</v>
      </c>
      <c r="X7" s="7">
        <v>31.72</v>
      </c>
      <c r="Y7" s="7">
        <v>29.99</v>
      </c>
      <c r="Z7" s="7">
        <v>33.44</v>
      </c>
      <c r="AA7" s="8">
        <v>1359</v>
      </c>
      <c r="AB7" s="7">
        <v>29.32</v>
      </c>
      <c r="AC7" s="7">
        <v>27.62</v>
      </c>
      <c r="AD7" s="7">
        <v>31.02</v>
      </c>
      <c r="AE7" s="8">
        <v>1271</v>
      </c>
      <c r="AF7" s="7">
        <v>28.53</v>
      </c>
      <c r="AG7" s="7">
        <v>26.85</v>
      </c>
      <c r="AH7" s="7">
        <v>30.2</v>
      </c>
      <c r="AI7" s="8">
        <v>1257</v>
      </c>
      <c r="AJ7" s="9">
        <v>4367</v>
      </c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4.1" customHeight="1" x14ac:dyDescent="0.2">
      <c r="A8" s="5"/>
      <c r="B8" s="6">
        <v>2002</v>
      </c>
      <c r="C8" s="7">
        <v>11.13</v>
      </c>
      <c r="D8" s="7">
        <v>9.34</v>
      </c>
      <c r="E8" s="7">
        <v>12.92</v>
      </c>
      <c r="F8" s="8">
        <v>187</v>
      </c>
      <c r="G8" s="7">
        <v>37.770000000000003</v>
      </c>
      <c r="H8" s="7">
        <v>34.69</v>
      </c>
      <c r="I8" s="7">
        <v>40.86</v>
      </c>
      <c r="J8" s="8">
        <v>520</v>
      </c>
      <c r="K8" s="7">
        <v>29.23</v>
      </c>
      <c r="L8" s="7">
        <v>26.31</v>
      </c>
      <c r="M8" s="7">
        <v>32.15</v>
      </c>
      <c r="N8" s="8">
        <v>408</v>
      </c>
      <c r="O8" s="7">
        <v>21.87</v>
      </c>
      <c r="P8" s="7">
        <v>19.23</v>
      </c>
      <c r="Q8" s="7">
        <v>24.51</v>
      </c>
      <c r="R8" s="8">
        <v>322</v>
      </c>
      <c r="S8" s="8">
        <v>1437</v>
      </c>
      <c r="T8" s="7">
        <v>12.38</v>
      </c>
      <c r="U8" s="7">
        <v>11.17</v>
      </c>
      <c r="V8" s="7">
        <v>13.59</v>
      </c>
      <c r="W8" s="8">
        <v>552</v>
      </c>
      <c r="X8" s="7">
        <v>33.950000000000003</v>
      </c>
      <c r="Y8" s="7">
        <v>32.159999999999997</v>
      </c>
      <c r="Z8" s="7">
        <v>35.729999999999997</v>
      </c>
      <c r="AA8" s="8">
        <v>1400</v>
      </c>
      <c r="AB8" s="7">
        <v>28.58</v>
      </c>
      <c r="AC8" s="7">
        <v>26.88</v>
      </c>
      <c r="AD8" s="7">
        <v>30.27</v>
      </c>
      <c r="AE8" s="8">
        <v>1201</v>
      </c>
      <c r="AF8" s="7">
        <v>25.1</v>
      </c>
      <c r="AG8" s="7">
        <v>23.49</v>
      </c>
      <c r="AH8" s="7">
        <v>26.71</v>
      </c>
      <c r="AI8" s="8">
        <v>1100</v>
      </c>
      <c r="AJ8" s="9">
        <v>4253</v>
      </c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65" t="s">
        <v>5</v>
      </c>
      <c r="B9" s="6" t="s">
        <v>6</v>
      </c>
      <c r="C9" s="7">
        <v>9.15</v>
      </c>
      <c r="D9" s="7">
        <v>6.77</v>
      </c>
      <c r="E9" s="7">
        <v>11.53</v>
      </c>
      <c r="F9" s="8">
        <v>63</v>
      </c>
      <c r="G9" s="7">
        <v>37.6</v>
      </c>
      <c r="H9" s="7">
        <v>33.729999999999997</v>
      </c>
      <c r="I9" s="7">
        <v>41.47</v>
      </c>
      <c r="J9" s="8">
        <v>265</v>
      </c>
      <c r="K9" s="7">
        <v>32.020000000000003</v>
      </c>
      <c r="L9" s="7">
        <v>28.28</v>
      </c>
      <c r="M9" s="7">
        <v>35.76</v>
      </c>
      <c r="N9" s="8">
        <v>222</v>
      </c>
      <c r="O9" s="7">
        <v>21.22</v>
      </c>
      <c r="P9" s="7">
        <v>17.989999999999998</v>
      </c>
      <c r="Q9" s="7">
        <v>24.46</v>
      </c>
      <c r="R9" s="8">
        <v>148</v>
      </c>
      <c r="S9" s="8">
        <v>698</v>
      </c>
      <c r="T9" s="7">
        <v>10.220000000000001</v>
      </c>
      <c r="U9" s="7">
        <v>8.73</v>
      </c>
      <c r="V9" s="7">
        <v>11.72</v>
      </c>
      <c r="W9" s="8">
        <v>229</v>
      </c>
      <c r="X9" s="7">
        <v>33.270000000000003</v>
      </c>
      <c r="Y9" s="7">
        <v>31.04</v>
      </c>
      <c r="Z9" s="7">
        <v>35.5</v>
      </c>
      <c r="AA9" s="8">
        <v>770</v>
      </c>
      <c r="AB9" s="7">
        <v>31.86</v>
      </c>
      <c r="AC9" s="7">
        <v>29.63</v>
      </c>
      <c r="AD9" s="7">
        <v>34.090000000000003</v>
      </c>
      <c r="AE9" s="8">
        <v>714</v>
      </c>
      <c r="AF9" s="7">
        <v>24.65</v>
      </c>
      <c r="AG9" s="7">
        <v>22.6</v>
      </c>
      <c r="AH9" s="7">
        <v>26.7</v>
      </c>
      <c r="AI9" s="8">
        <v>559</v>
      </c>
      <c r="AJ9" s="9">
        <v>2272</v>
      </c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66"/>
      <c r="B10" s="6" t="s">
        <v>8</v>
      </c>
      <c r="C10" s="7">
        <v>6.52</v>
      </c>
      <c r="D10" s="7">
        <v>4.78</v>
      </c>
      <c r="E10" s="7">
        <v>8.26</v>
      </c>
      <c r="F10" s="8">
        <v>62</v>
      </c>
      <c r="G10" s="7">
        <v>28.02</v>
      </c>
      <c r="H10" s="7">
        <v>24.9</v>
      </c>
      <c r="I10" s="7">
        <v>31.14</v>
      </c>
      <c r="J10" s="8">
        <v>258</v>
      </c>
      <c r="K10" s="7">
        <v>36.75</v>
      </c>
      <c r="L10" s="7">
        <v>33.36</v>
      </c>
      <c r="M10" s="7">
        <v>40.15</v>
      </c>
      <c r="N10" s="8">
        <v>326</v>
      </c>
      <c r="O10" s="7">
        <v>28.7</v>
      </c>
      <c r="P10" s="7">
        <v>25.53</v>
      </c>
      <c r="Q10" s="7">
        <v>31.88</v>
      </c>
      <c r="R10" s="8">
        <v>264</v>
      </c>
      <c r="S10" s="8">
        <v>910</v>
      </c>
      <c r="T10" s="7">
        <v>8.1999999999999993</v>
      </c>
      <c r="U10" s="7">
        <v>6.97</v>
      </c>
      <c r="V10" s="7">
        <v>9.44</v>
      </c>
      <c r="W10" s="8">
        <v>216</v>
      </c>
      <c r="X10" s="7">
        <v>27.76</v>
      </c>
      <c r="Y10" s="7">
        <v>25.75</v>
      </c>
      <c r="Z10" s="7">
        <v>29.77</v>
      </c>
      <c r="AA10" s="8">
        <v>731</v>
      </c>
      <c r="AB10" s="7">
        <v>35.35</v>
      </c>
      <c r="AC10" s="7">
        <v>33.18</v>
      </c>
      <c r="AD10" s="7">
        <v>37.51</v>
      </c>
      <c r="AE10" s="8">
        <v>894</v>
      </c>
      <c r="AF10" s="7">
        <v>28.69</v>
      </c>
      <c r="AG10" s="7">
        <v>26.64</v>
      </c>
      <c r="AH10" s="7">
        <v>30.74</v>
      </c>
      <c r="AI10" s="8">
        <v>737</v>
      </c>
      <c r="AJ10" s="9">
        <v>2578</v>
      </c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65" t="s">
        <v>9</v>
      </c>
      <c r="B11" s="6" t="s">
        <v>10</v>
      </c>
      <c r="C11" s="7">
        <v>8.14</v>
      </c>
      <c r="D11" s="7">
        <v>6.52</v>
      </c>
      <c r="E11" s="7">
        <v>9.75</v>
      </c>
      <c r="F11" s="8">
        <v>108</v>
      </c>
      <c r="G11" s="7">
        <v>31.52</v>
      </c>
      <c r="H11" s="7">
        <v>28.82</v>
      </c>
      <c r="I11" s="7">
        <v>34.22</v>
      </c>
      <c r="J11" s="8">
        <v>418</v>
      </c>
      <c r="K11" s="7">
        <v>35.29</v>
      </c>
      <c r="L11" s="7">
        <v>32.479999999999997</v>
      </c>
      <c r="M11" s="7">
        <v>38.1</v>
      </c>
      <c r="N11" s="8">
        <v>451</v>
      </c>
      <c r="O11" s="7">
        <v>25.05</v>
      </c>
      <c r="P11" s="7">
        <v>22.5</v>
      </c>
      <c r="Q11" s="7">
        <v>27.6</v>
      </c>
      <c r="R11" s="8">
        <v>323</v>
      </c>
      <c r="S11" s="8">
        <v>1300</v>
      </c>
      <c r="T11" s="7">
        <v>9.7200000000000006</v>
      </c>
      <c r="U11" s="7">
        <v>8.61</v>
      </c>
      <c r="V11" s="7">
        <v>10.83</v>
      </c>
      <c r="W11" s="8">
        <v>375</v>
      </c>
      <c r="X11" s="7">
        <v>30.71</v>
      </c>
      <c r="Y11" s="7">
        <v>29.02</v>
      </c>
      <c r="Z11" s="7">
        <v>32.4</v>
      </c>
      <c r="AA11" s="8">
        <v>1207</v>
      </c>
      <c r="AB11" s="7">
        <v>33.65</v>
      </c>
      <c r="AC11" s="7">
        <v>31.9</v>
      </c>
      <c r="AD11" s="7">
        <v>35.39</v>
      </c>
      <c r="AE11" s="8">
        <v>1282</v>
      </c>
      <c r="AF11" s="7">
        <v>25.92</v>
      </c>
      <c r="AG11" s="7">
        <v>24.31</v>
      </c>
      <c r="AH11" s="7">
        <v>27.54</v>
      </c>
      <c r="AI11" s="8">
        <v>1004</v>
      </c>
      <c r="AJ11" s="9">
        <v>3868</v>
      </c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66"/>
      <c r="B12" s="6" t="s">
        <v>29</v>
      </c>
      <c r="C12" s="7">
        <v>5.83</v>
      </c>
      <c r="D12" s="7">
        <v>2.83</v>
      </c>
      <c r="E12" s="7">
        <v>8.84</v>
      </c>
      <c r="F12" s="8">
        <v>17</v>
      </c>
      <c r="G12" s="7">
        <v>33.9</v>
      </c>
      <c r="H12" s="7">
        <v>28.27</v>
      </c>
      <c r="I12" s="7">
        <v>39.520000000000003</v>
      </c>
      <c r="J12" s="8">
        <v>105</v>
      </c>
      <c r="K12" s="7">
        <v>32.909999999999997</v>
      </c>
      <c r="L12" s="7">
        <v>27.23</v>
      </c>
      <c r="M12" s="7">
        <v>38.58</v>
      </c>
      <c r="N12" s="8">
        <v>97</v>
      </c>
      <c r="O12" s="7">
        <v>27.36</v>
      </c>
      <c r="P12" s="7">
        <v>22.13</v>
      </c>
      <c r="Q12" s="7">
        <v>32.6</v>
      </c>
      <c r="R12" s="8">
        <v>89</v>
      </c>
      <c r="S12" s="8">
        <v>308</v>
      </c>
      <c r="T12" s="7">
        <v>7.09</v>
      </c>
      <c r="U12" s="7">
        <v>5.21</v>
      </c>
      <c r="V12" s="7">
        <v>8.9600000000000009</v>
      </c>
      <c r="W12" s="8">
        <v>70</v>
      </c>
      <c r="X12" s="7">
        <v>28.82</v>
      </c>
      <c r="Y12" s="7">
        <v>25.62</v>
      </c>
      <c r="Z12" s="7">
        <v>32.020000000000003</v>
      </c>
      <c r="AA12" s="8">
        <v>294</v>
      </c>
      <c r="AB12" s="7">
        <v>34.1</v>
      </c>
      <c r="AC12" s="7">
        <v>30.69</v>
      </c>
      <c r="AD12" s="7">
        <v>37.520000000000003</v>
      </c>
      <c r="AE12" s="8">
        <v>326</v>
      </c>
      <c r="AF12" s="7">
        <v>29.99</v>
      </c>
      <c r="AG12" s="7">
        <v>26.71</v>
      </c>
      <c r="AH12" s="7">
        <v>33.28</v>
      </c>
      <c r="AI12" s="8">
        <v>292</v>
      </c>
      <c r="AJ12" s="9">
        <v>982</v>
      </c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65" t="s">
        <v>11</v>
      </c>
      <c r="B13" s="10" t="s">
        <v>46</v>
      </c>
      <c r="C13" s="11" t="s">
        <v>137</v>
      </c>
      <c r="D13" s="7">
        <v>3.56</v>
      </c>
      <c r="E13" s="7">
        <v>8.4499999999999993</v>
      </c>
      <c r="F13" s="8">
        <v>25</v>
      </c>
      <c r="G13" s="7">
        <v>32.700000000000003</v>
      </c>
      <c r="H13" s="7">
        <v>27.86</v>
      </c>
      <c r="I13" s="7">
        <v>37.54</v>
      </c>
      <c r="J13" s="8">
        <v>140</v>
      </c>
      <c r="K13" s="7">
        <v>35.4</v>
      </c>
      <c r="L13" s="7">
        <v>30.41</v>
      </c>
      <c r="M13" s="7">
        <v>40.39</v>
      </c>
      <c r="N13" s="8">
        <v>147</v>
      </c>
      <c r="O13" s="7">
        <v>25.89</v>
      </c>
      <c r="P13" s="7">
        <v>21.3</v>
      </c>
      <c r="Q13" s="7">
        <v>30.48</v>
      </c>
      <c r="R13" s="8">
        <v>108</v>
      </c>
      <c r="S13" s="8">
        <v>420</v>
      </c>
      <c r="T13" s="7">
        <v>7.88</v>
      </c>
      <c r="U13" s="7">
        <v>6</v>
      </c>
      <c r="V13" s="7">
        <v>9.77</v>
      </c>
      <c r="W13" s="8">
        <v>84</v>
      </c>
      <c r="X13" s="7">
        <v>28.85</v>
      </c>
      <c r="Y13" s="7">
        <v>25.66</v>
      </c>
      <c r="Z13" s="7">
        <v>32.03</v>
      </c>
      <c r="AA13" s="8">
        <v>329</v>
      </c>
      <c r="AB13" s="7">
        <v>34.450000000000003</v>
      </c>
      <c r="AC13" s="7">
        <v>31.11</v>
      </c>
      <c r="AD13" s="7">
        <v>37.78</v>
      </c>
      <c r="AE13" s="8">
        <v>362</v>
      </c>
      <c r="AF13" s="7">
        <v>28.82</v>
      </c>
      <c r="AG13" s="7">
        <v>25.64</v>
      </c>
      <c r="AH13" s="7">
        <v>32.01</v>
      </c>
      <c r="AI13" s="8">
        <v>305</v>
      </c>
      <c r="AJ13" s="9">
        <v>1080</v>
      </c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66"/>
      <c r="B14" s="10" t="s">
        <v>47</v>
      </c>
      <c r="C14" s="7">
        <v>9.1199999999999992</v>
      </c>
      <c r="D14" s="7">
        <v>6.95</v>
      </c>
      <c r="E14" s="7">
        <v>11.29</v>
      </c>
      <c r="F14" s="8">
        <v>76</v>
      </c>
      <c r="G14" s="7">
        <v>32.14</v>
      </c>
      <c r="H14" s="7">
        <v>28.7</v>
      </c>
      <c r="I14" s="7">
        <v>35.590000000000003</v>
      </c>
      <c r="J14" s="8">
        <v>266</v>
      </c>
      <c r="K14" s="7">
        <v>34.31</v>
      </c>
      <c r="L14" s="7">
        <v>30.78</v>
      </c>
      <c r="M14" s="7">
        <v>37.85</v>
      </c>
      <c r="N14" s="8">
        <v>274</v>
      </c>
      <c r="O14" s="7">
        <v>24.43</v>
      </c>
      <c r="P14" s="7">
        <v>21.28</v>
      </c>
      <c r="Q14" s="7">
        <v>27.57</v>
      </c>
      <c r="R14" s="8">
        <v>204</v>
      </c>
      <c r="S14" s="8">
        <v>820</v>
      </c>
      <c r="T14" s="7">
        <v>9.4</v>
      </c>
      <c r="U14" s="7">
        <v>8.08</v>
      </c>
      <c r="V14" s="7">
        <v>10.72</v>
      </c>
      <c r="W14" s="8">
        <v>251</v>
      </c>
      <c r="X14" s="7">
        <v>30.33</v>
      </c>
      <c r="Y14" s="7">
        <v>28.29</v>
      </c>
      <c r="Z14" s="7">
        <v>32.369999999999997</v>
      </c>
      <c r="AA14" s="8">
        <v>792</v>
      </c>
      <c r="AB14" s="7">
        <v>33.76</v>
      </c>
      <c r="AC14" s="7">
        <v>31.62</v>
      </c>
      <c r="AD14" s="7">
        <v>35.9</v>
      </c>
      <c r="AE14" s="8">
        <v>843</v>
      </c>
      <c r="AF14" s="7">
        <v>26.51</v>
      </c>
      <c r="AG14" s="7">
        <v>24.51</v>
      </c>
      <c r="AH14" s="7">
        <v>28.51</v>
      </c>
      <c r="AI14" s="8">
        <v>673</v>
      </c>
      <c r="AJ14" s="9">
        <v>2559</v>
      </c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66"/>
      <c r="B15" s="6" t="s">
        <v>35</v>
      </c>
      <c r="C15" s="11" t="s">
        <v>138</v>
      </c>
      <c r="D15" s="7">
        <v>3.51</v>
      </c>
      <c r="E15" s="7">
        <v>9</v>
      </c>
      <c r="F15" s="8">
        <v>24</v>
      </c>
      <c r="G15" s="7">
        <v>31.01</v>
      </c>
      <c r="H15" s="7">
        <v>25.99</v>
      </c>
      <c r="I15" s="7">
        <v>36.020000000000003</v>
      </c>
      <c r="J15" s="8">
        <v>115</v>
      </c>
      <c r="K15" s="7">
        <v>35.33</v>
      </c>
      <c r="L15" s="7">
        <v>30.06</v>
      </c>
      <c r="M15" s="7">
        <v>40.590000000000003</v>
      </c>
      <c r="N15" s="8">
        <v>125</v>
      </c>
      <c r="O15" s="7">
        <v>27.41</v>
      </c>
      <c r="P15" s="7">
        <v>22.47</v>
      </c>
      <c r="Q15" s="7">
        <v>32.36</v>
      </c>
      <c r="R15" s="8">
        <v>97</v>
      </c>
      <c r="S15" s="8">
        <v>361</v>
      </c>
      <c r="T15" s="7">
        <v>9.57</v>
      </c>
      <c r="U15" s="7">
        <v>7.55</v>
      </c>
      <c r="V15" s="7">
        <v>11.59</v>
      </c>
      <c r="W15" s="8">
        <v>109</v>
      </c>
      <c r="X15" s="7">
        <v>31.48</v>
      </c>
      <c r="Y15" s="7">
        <v>28.44</v>
      </c>
      <c r="Z15" s="7">
        <v>34.520000000000003</v>
      </c>
      <c r="AA15" s="8">
        <v>378</v>
      </c>
      <c r="AB15" s="7">
        <v>32.97</v>
      </c>
      <c r="AC15" s="7">
        <v>29.89</v>
      </c>
      <c r="AD15" s="7">
        <v>36.06</v>
      </c>
      <c r="AE15" s="8">
        <v>397</v>
      </c>
      <c r="AF15" s="7">
        <v>25.98</v>
      </c>
      <c r="AG15" s="7">
        <v>23.11</v>
      </c>
      <c r="AH15" s="7">
        <v>28.85</v>
      </c>
      <c r="AI15" s="8">
        <v>314</v>
      </c>
      <c r="AJ15" s="9">
        <v>1198</v>
      </c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65" t="s">
        <v>12</v>
      </c>
      <c r="B16" s="10" t="s">
        <v>48</v>
      </c>
      <c r="C16" s="7">
        <v>8.2200000000000006</v>
      </c>
      <c r="D16" s="7">
        <v>6.48</v>
      </c>
      <c r="E16" s="7">
        <v>9.9600000000000009</v>
      </c>
      <c r="F16" s="8">
        <v>94</v>
      </c>
      <c r="G16" s="7">
        <v>32.090000000000003</v>
      </c>
      <c r="H16" s="7">
        <v>29.19</v>
      </c>
      <c r="I16" s="7">
        <v>34.99</v>
      </c>
      <c r="J16" s="8">
        <v>373</v>
      </c>
      <c r="K16" s="7">
        <v>34.159999999999997</v>
      </c>
      <c r="L16" s="7">
        <v>31.2</v>
      </c>
      <c r="M16" s="7">
        <v>37.119999999999997</v>
      </c>
      <c r="N16" s="8">
        <v>386</v>
      </c>
      <c r="O16" s="7">
        <v>25.53</v>
      </c>
      <c r="P16" s="7">
        <v>22.84</v>
      </c>
      <c r="Q16" s="7">
        <v>28.21</v>
      </c>
      <c r="R16" s="8">
        <v>297</v>
      </c>
      <c r="S16" s="8">
        <v>1150</v>
      </c>
      <c r="T16" s="7">
        <v>9.4</v>
      </c>
      <c r="U16" s="7">
        <v>8.31</v>
      </c>
      <c r="V16" s="7">
        <v>10.5</v>
      </c>
      <c r="W16" s="8">
        <v>360</v>
      </c>
      <c r="X16" s="7">
        <v>30.54</v>
      </c>
      <c r="Y16" s="7">
        <v>28.84</v>
      </c>
      <c r="Z16" s="7">
        <v>32.229999999999997</v>
      </c>
      <c r="AA16" s="8">
        <v>1188</v>
      </c>
      <c r="AB16" s="7">
        <v>34.11</v>
      </c>
      <c r="AC16" s="7">
        <v>32.340000000000003</v>
      </c>
      <c r="AD16" s="7">
        <v>35.880000000000003</v>
      </c>
      <c r="AE16" s="8">
        <v>1261</v>
      </c>
      <c r="AF16" s="7">
        <v>25.95</v>
      </c>
      <c r="AG16" s="7">
        <v>24.32</v>
      </c>
      <c r="AH16" s="7">
        <v>27.58</v>
      </c>
      <c r="AI16" s="8">
        <v>988</v>
      </c>
      <c r="AJ16" s="9">
        <v>3797</v>
      </c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66"/>
      <c r="B17" s="10" t="s">
        <v>49</v>
      </c>
      <c r="C17" s="7">
        <v>6.3</v>
      </c>
      <c r="D17" s="7">
        <v>3.83</v>
      </c>
      <c r="E17" s="7">
        <v>8.76</v>
      </c>
      <c r="F17" s="8">
        <v>31</v>
      </c>
      <c r="G17" s="7">
        <v>31.43</v>
      </c>
      <c r="H17" s="7">
        <v>26.88</v>
      </c>
      <c r="I17" s="7">
        <v>35.99</v>
      </c>
      <c r="J17" s="8">
        <v>147</v>
      </c>
      <c r="K17" s="7">
        <v>36.36</v>
      </c>
      <c r="L17" s="7">
        <v>31.53</v>
      </c>
      <c r="M17" s="7">
        <v>41.19</v>
      </c>
      <c r="N17" s="8">
        <v>161</v>
      </c>
      <c r="O17" s="7">
        <v>25.91</v>
      </c>
      <c r="P17" s="7">
        <v>21.47</v>
      </c>
      <c r="Q17" s="7">
        <v>30.35</v>
      </c>
      <c r="R17" s="8">
        <v>115</v>
      </c>
      <c r="S17" s="8">
        <v>454</v>
      </c>
      <c r="T17" s="7">
        <v>7.96</v>
      </c>
      <c r="U17" s="7">
        <v>6.01</v>
      </c>
      <c r="V17" s="7">
        <v>9.92</v>
      </c>
      <c r="W17" s="8">
        <v>83</v>
      </c>
      <c r="X17" s="7">
        <v>29.21</v>
      </c>
      <c r="Y17" s="7">
        <v>26.06</v>
      </c>
      <c r="Z17" s="7">
        <v>32.35</v>
      </c>
      <c r="AA17" s="8">
        <v>308</v>
      </c>
      <c r="AB17" s="7">
        <v>32.619999999999997</v>
      </c>
      <c r="AC17" s="7">
        <v>29.37</v>
      </c>
      <c r="AD17" s="7">
        <v>35.880000000000003</v>
      </c>
      <c r="AE17" s="8">
        <v>343</v>
      </c>
      <c r="AF17" s="7">
        <v>30.21</v>
      </c>
      <c r="AG17" s="7">
        <v>26.97</v>
      </c>
      <c r="AH17" s="7">
        <v>33.44</v>
      </c>
      <c r="AI17" s="8">
        <v>306</v>
      </c>
      <c r="AJ17" s="9">
        <v>1040</v>
      </c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65" t="s">
        <v>13</v>
      </c>
      <c r="B18" s="6" t="s">
        <v>14</v>
      </c>
      <c r="C18" s="7">
        <v>7.2</v>
      </c>
      <c r="D18" s="7">
        <v>5.58</v>
      </c>
      <c r="E18" s="7">
        <v>8.83</v>
      </c>
      <c r="F18" s="8">
        <v>85</v>
      </c>
      <c r="G18" s="7">
        <v>31.01</v>
      </c>
      <c r="H18" s="7">
        <v>28.16</v>
      </c>
      <c r="I18" s="7">
        <v>33.869999999999997</v>
      </c>
      <c r="J18" s="8">
        <v>359</v>
      </c>
      <c r="K18" s="7">
        <v>34.53</v>
      </c>
      <c r="L18" s="7">
        <v>31.57</v>
      </c>
      <c r="M18" s="7">
        <v>37.49</v>
      </c>
      <c r="N18" s="8">
        <v>388</v>
      </c>
      <c r="O18" s="7">
        <v>27.25</v>
      </c>
      <c r="P18" s="7">
        <v>24.5</v>
      </c>
      <c r="Q18" s="7">
        <v>30</v>
      </c>
      <c r="R18" s="8">
        <v>311</v>
      </c>
      <c r="S18" s="8">
        <v>1143</v>
      </c>
      <c r="T18" s="7">
        <v>8.52</v>
      </c>
      <c r="U18" s="7">
        <v>7.42</v>
      </c>
      <c r="V18" s="7">
        <v>9.6199999999999992</v>
      </c>
      <c r="W18" s="8">
        <v>282</v>
      </c>
      <c r="X18" s="7">
        <v>30.4</v>
      </c>
      <c r="Y18" s="7">
        <v>28.62</v>
      </c>
      <c r="Z18" s="7">
        <v>32.18</v>
      </c>
      <c r="AA18" s="8">
        <v>1026</v>
      </c>
      <c r="AB18" s="7">
        <v>33.74</v>
      </c>
      <c r="AC18" s="7">
        <v>31.9</v>
      </c>
      <c r="AD18" s="7">
        <v>35.57</v>
      </c>
      <c r="AE18" s="8">
        <v>1120</v>
      </c>
      <c r="AF18" s="7">
        <v>27.35</v>
      </c>
      <c r="AG18" s="7">
        <v>25.61</v>
      </c>
      <c r="AH18" s="7">
        <v>29.08</v>
      </c>
      <c r="AI18" s="8">
        <v>915</v>
      </c>
      <c r="AJ18" s="9">
        <v>3343</v>
      </c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66"/>
      <c r="B19" s="6" t="s">
        <v>15</v>
      </c>
      <c r="C19" s="7">
        <v>8.74</v>
      </c>
      <c r="D19" s="7">
        <v>5.84</v>
      </c>
      <c r="E19" s="7">
        <v>11.63</v>
      </c>
      <c r="F19" s="8">
        <v>40</v>
      </c>
      <c r="G19" s="7">
        <v>34.76</v>
      </c>
      <c r="H19" s="7">
        <v>30.03</v>
      </c>
      <c r="I19" s="7">
        <v>39.49</v>
      </c>
      <c r="J19" s="8">
        <v>164</v>
      </c>
      <c r="K19" s="7">
        <v>35.380000000000003</v>
      </c>
      <c r="L19" s="7">
        <v>30.56</v>
      </c>
      <c r="M19" s="7">
        <v>40.21</v>
      </c>
      <c r="N19" s="8">
        <v>160</v>
      </c>
      <c r="O19" s="7">
        <v>21.12</v>
      </c>
      <c r="P19" s="7">
        <v>16.989999999999998</v>
      </c>
      <c r="Q19" s="7">
        <v>25.26</v>
      </c>
      <c r="R19" s="8">
        <v>101</v>
      </c>
      <c r="S19" s="8">
        <v>465</v>
      </c>
      <c r="T19" s="7">
        <v>10.9</v>
      </c>
      <c r="U19" s="7">
        <v>8.9600000000000009</v>
      </c>
      <c r="V19" s="7">
        <v>12.84</v>
      </c>
      <c r="W19" s="8">
        <v>163</v>
      </c>
      <c r="X19" s="7">
        <v>29.95</v>
      </c>
      <c r="Y19" s="7">
        <v>27.23</v>
      </c>
      <c r="Z19" s="7">
        <v>32.67</v>
      </c>
      <c r="AA19" s="8">
        <v>475</v>
      </c>
      <c r="AB19" s="7">
        <v>33.78</v>
      </c>
      <c r="AC19" s="7">
        <v>30.87</v>
      </c>
      <c r="AD19" s="7">
        <v>36.700000000000003</v>
      </c>
      <c r="AE19" s="8">
        <v>488</v>
      </c>
      <c r="AF19" s="7">
        <v>25.36</v>
      </c>
      <c r="AG19" s="7">
        <v>22.73</v>
      </c>
      <c r="AH19" s="7">
        <v>28</v>
      </c>
      <c r="AI19" s="8">
        <v>381</v>
      </c>
      <c r="AJ19" s="9">
        <v>1507</v>
      </c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65" t="s">
        <v>16</v>
      </c>
      <c r="B20" s="10" t="s">
        <v>50</v>
      </c>
      <c r="C20" s="7">
        <v>6.7</v>
      </c>
      <c r="D20" s="7">
        <v>4.3600000000000003</v>
      </c>
      <c r="E20" s="7">
        <v>9.0399999999999991</v>
      </c>
      <c r="F20" s="8">
        <v>35</v>
      </c>
      <c r="G20" s="7">
        <v>29.76</v>
      </c>
      <c r="H20" s="7">
        <v>25.51</v>
      </c>
      <c r="I20" s="7">
        <v>34.01</v>
      </c>
      <c r="J20" s="8">
        <v>151</v>
      </c>
      <c r="K20" s="7">
        <v>36.14</v>
      </c>
      <c r="L20" s="7">
        <v>31.68</v>
      </c>
      <c r="M20" s="7">
        <v>40.6</v>
      </c>
      <c r="N20" s="8">
        <v>187</v>
      </c>
      <c r="O20" s="7">
        <v>27.4</v>
      </c>
      <c r="P20" s="7">
        <v>23.2</v>
      </c>
      <c r="Q20" s="7">
        <v>31.6</v>
      </c>
      <c r="R20" s="8">
        <v>140</v>
      </c>
      <c r="S20" s="8">
        <v>513</v>
      </c>
      <c r="T20" s="7">
        <v>8.34</v>
      </c>
      <c r="U20" s="7">
        <v>6.66</v>
      </c>
      <c r="V20" s="7">
        <v>10.02</v>
      </c>
      <c r="W20" s="8">
        <v>117</v>
      </c>
      <c r="X20" s="7">
        <v>28.23</v>
      </c>
      <c r="Y20" s="7">
        <v>25.59</v>
      </c>
      <c r="Z20" s="7">
        <v>30.88</v>
      </c>
      <c r="AA20" s="8">
        <v>433</v>
      </c>
      <c r="AB20" s="7">
        <v>33</v>
      </c>
      <c r="AC20" s="7">
        <v>30.19</v>
      </c>
      <c r="AD20" s="7">
        <v>35.82</v>
      </c>
      <c r="AE20" s="8">
        <v>484</v>
      </c>
      <c r="AF20" s="7">
        <v>30.42</v>
      </c>
      <c r="AG20" s="7">
        <v>27.68</v>
      </c>
      <c r="AH20" s="7">
        <v>33.17</v>
      </c>
      <c r="AI20" s="8">
        <v>446</v>
      </c>
      <c r="AJ20" s="9">
        <v>1480</v>
      </c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66"/>
      <c r="B21" s="10" t="s">
        <v>51</v>
      </c>
      <c r="C21" s="7">
        <v>7.23</v>
      </c>
      <c r="D21" s="7">
        <v>5.46</v>
      </c>
      <c r="E21" s="7">
        <v>9</v>
      </c>
      <c r="F21" s="8">
        <v>72</v>
      </c>
      <c r="G21" s="7">
        <v>33.46</v>
      </c>
      <c r="H21" s="7">
        <v>30.26</v>
      </c>
      <c r="I21" s="7">
        <v>36.65</v>
      </c>
      <c r="J21" s="8">
        <v>322</v>
      </c>
      <c r="K21" s="7">
        <v>34.79</v>
      </c>
      <c r="L21" s="7">
        <v>31.49</v>
      </c>
      <c r="M21" s="7">
        <v>38.08</v>
      </c>
      <c r="N21" s="8">
        <v>317</v>
      </c>
      <c r="O21" s="7">
        <v>24.53</v>
      </c>
      <c r="P21" s="7">
        <v>21.61</v>
      </c>
      <c r="Q21" s="7">
        <v>27.44</v>
      </c>
      <c r="R21" s="8">
        <v>232</v>
      </c>
      <c r="S21" s="8">
        <v>943</v>
      </c>
      <c r="T21" s="7">
        <v>9.06</v>
      </c>
      <c r="U21" s="7">
        <v>7.85</v>
      </c>
      <c r="V21" s="7">
        <v>10.26</v>
      </c>
      <c r="W21" s="8">
        <v>283</v>
      </c>
      <c r="X21" s="7">
        <v>31.47</v>
      </c>
      <c r="Y21" s="7">
        <v>29.56</v>
      </c>
      <c r="Z21" s="7">
        <v>33.39</v>
      </c>
      <c r="AA21" s="8">
        <v>958</v>
      </c>
      <c r="AB21" s="7">
        <v>34.36</v>
      </c>
      <c r="AC21" s="7">
        <v>32.39</v>
      </c>
      <c r="AD21" s="7">
        <v>36.33</v>
      </c>
      <c r="AE21" s="8">
        <v>1010</v>
      </c>
      <c r="AF21" s="7">
        <v>25.11</v>
      </c>
      <c r="AG21" s="7">
        <v>23.32</v>
      </c>
      <c r="AH21" s="7">
        <v>26.9</v>
      </c>
      <c r="AI21" s="8">
        <v>762</v>
      </c>
      <c r="AJ21" s="9">
        <v>3013</v>
      </c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81" t="s">
        <v>17</v>
      </c>
      <c r="B22" s="6" t="s">
        <v>18</v>
      </c>
      <c r="C22" s="7">
        <v>6.57</v>
      </c>
      <c r="D22" s="7">
        <v>4.42</v>
      </c>
      <c r="E22" s="7">
        <v>8.7100000000000009</v>
      </c>
      <c r="F22" s="8">
        <v>42</v>
      </c>
      <c r="G22" s="7">
        <v>27.42</v>
      </c>
      <c r="H22" s="7">
        <v>23.7</v>
      </c>
      <c r="I22" s="7">
        <v>31.15</v>
      </c>
      <c r="J22" s="8">
        <v>178</v>
      </c>
      <c r="K22" s="7">
        <v>36.9</v>
      </c>
      <c r="L22" s="7">
        <v>32.79</v>
      </c>
      <c r="M22" s="7">
        <v>41</v>
      </c>
      <c r="N22" s="8">
        <v>223</v>
      </c>
      <c r="O22" s="7">
        <v>29.11</v>
      </c>
      <c r="P22" s="7">
        <v>25.28</v>
      </c>
      <c r="Q22" s="7">
        <v>32.94</v>
      </c>
      <c r="R22" s="8">
        <v>183</v>
      </c>
      <c r="S22" s="8">
        <v>626</v>
      </c>
      <c r="T22" s="7">
        <v>8.9499999999999993</v>
      </c>
      <c r="U22" s="7">
        <v>7.39</v>
      </c>
      <c r="V22" s="7">
        <v>10.51</v>
      </c>
      <c r="W22" s="8">
        <v>156</v>
      </c>
      <c r="X22" s="7">
        <v>26.66</v>
      </c>
      <c r="Y22" s="7">
        <v>24.34</v>
      </c>
      <c r="Z22" s="7">
        <v>28.99</v>
      </c>
      <c r="AA22" s="8">
        <v>501</v>
      </c>
      <c r="AB22" s="7">
        <v>35.840000000000003</v>
      </c>
      <c r="AC22" s="7">
        <v>33.28</v>
      </c>
      <c r="AD22" s="7">
        <v>38.4</v>
      </c>
      <c r="AE22" s="8">
        <v>636</v>
      </c>
      <c r="AF22" s="7">
        <v>28.55</v>
      </c>
      <c r="AG22" s="7">
        <v>26.14</v>
      </c>
      <c r="AH22" s="7">
        <v>30.96</v>
      </c>
      <c r="AI22" s="8">
        <v>527</v>
      </c>
      <c r="AJ22" s="9">
        <v>1820</v>
      </c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66"/>
      <c r="B23" s="6" t="s">
        <v>19</v>
      </c>
      <c r="C23" s="7">
        <v>8.41</v>
      </c>
      <c r="D23" s="7">
        <v>6.47</v>
      </c>
      <c r="E23" s="7">
        <v>10.34</v>
      </c>
      <c r="F23" s="8">
        <v>79</v>
      </c>
      <c r="G23" s="7">
        <v>34.700000000000003</v>
      </c>
      <c r="H23" s="7">
        <v>31.38</v>
      </c>
      <c r="I23" s="7">
        <v>38.020000000000003</v>
      </c>
      <c r="J23" s="8">
        <v>314</v>
      </c>
      <c r="K23" s="7">
        <v>33.869999999999997</v>
      </c>
      <c r="L23" s="7">
        <v>30.56</v>
      </c>
      <c r="M23" s="7">
        <v>37.18</v>
      </c>
      <c r="N23" s="8">
        <v>306</v>
      </c>
      <c r="O23" s="7">
        <v>23.02</v>
      </c>
      <c r="P23" s="7">
        <v>20.100000000000001</v>
      </c>
      <c r="Q23" s="7">
        <v>25.95</v>
      </c>
      <c r="R23" s="8">
        <v>212</v>
      </c>
      <c r="S23" s="8">
        <v>911</v>
      </c>
      <c r="T23" s="7">
        <v>9.31</v>
      </c>
      <c r="U23" s="7">
        <v>8.0500000000000007</v>
      </c>
      <c r="V23" s="7">
        <v>10.56</v>
      </c>
      <c r="W23" s="8">
        <v>273</v>
      </c>
      <c r="X23" s="7">
        <v>32.46</v>
      </c>
      <c r="Y23" s="7">
        <v>30.46</v>
      </c>
      <c r="Z23" s="7">
        <v>34.46</v>
      </c>
      <c r="AA23" s="8">
        <v>934</v>
      </c>
      <c r="AB23" s="7">
        <v>32.520000000000003</v>
      </c>
      <c r="AC23" s="7">
        <v>30.5</v>
      </c>
      <c r="AD23" s="7">
        <v>34.53</v>
      </c>
      <c r="AE23" s="8">
        <v>917</v>
      </c>
      <c r="AF23" s="7">
        <v>25.71</v>
      </c>
      <c r="AG23" s="7">
        <v>23.83</v>
      </c>
      <c r="AH23" s="7">
        <v>27.59</v>
      </c>
      <c r="AI23" s="8">
        <v>721</v>
      </c>
      <c r="AJ23" s="9">
        <v>2845</v>
      </c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</row>
    <row r="24" spans="1:718" ht="12" customHeight="1" x14ac:dyDescent="0.2">
      <c r="A24" s="1" t="s">
        <v>135</v>
      </c>
      <c r="AJ24" s="4" t="s">
        <v>389</v>
      </c>
    </row>
    <row r="25" spans="1:718" ht="12" customHeight="1" x14ac:dyDescent="0.2">
      <c r="A25" s="1" t="s">
        <v>139</v>
      </c>
    </row>
    <row r="27" spans="1:718" ht="14.1" customHeight="1" x14ac:dyDescent="0.2">
      <c r="A27" s="73" t="s">
        <v>0</v>
      </c>
      <c r="B27" s="74"/>
      <c r="C27" s="82">
        <v>2017</v>
      </c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3"/>
    </row>
    <row r="28" spans="1:718" ht="14.1" customHeight="1" x14ac:dyDescent="0.2">
      <c r="A28" s="75"/>
      <c r="B28" s="76"/>
      <c r="C28" s="68" t="s">
        <v>55</v>
      </c>
      <c r="D28" s="68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8"/>
      <c r="P28" s="68"/>
      <c r="Q28" s="68"/>
      <c r="R28" s="68"/>
      <c r="S28" s="69"/>
    </row>
    <row r="29" spans="1:718" ht="14.1" customHeight="1" x14ac:dyDescent="0.2">
      <c r="A29" s="75"/>
      <c r="B29" s="76"/>
      <c r="C29" s="70" t="s">
        <v>30</v>
      </c>
      <c r="D29" s="68"/>
      <c r="E29" s="68"/>
      <c r="F29" s="68"/>
      <c r="G29" s="70" t="s">
        <v>31</v>
      </c>
      <c r="H29" s="68"/>
      <c r="I29" s="68"/>
      <c r="J29" s="68"/>
      <c r="K29" s="70" t="s">
        <v>32</v>
      </c>
      <c r="L29" s="68"/>
      <c r="M29" s="68"/>
      <c r="N29" s="68"/>
      <c r="O29" s="70" t="s">
        <v>33</v>
      </c>
      <c r="P29" s="68"/>
      <c r="Q29" s="68"/>
      <c r="R29" s="68"/>
      <c r="S29" s="69" t="s">
        <v>2</v>
      </c>
    </row>
    <row r="30" spans="1:718" ht="22.5" x14ac:dyDescent="0.2">
      <c r="A30" s="77"/>
      <c r="B30" s="78"/>
      <c r="C30" s="21" t="s">
        <v>34</v>
      </c>
      <c r="D30" s="86" t="s">
        <v>52</v>
      </c>
      <c r="E30" s="86"/>
      <c r="F30" s="21" t="s">
        <v>53</v>
      </c>
      <c r="G30" s="21" t="s">
        <v>34</v>
      </c>
      <c r="H30" s="86" t="s">
        <v>52</v>
      </c>
      <c r="I30" s="86"/>
      <c r="J30" s="21" t="s">
        <v>53</v>
      </c>
      <c r="K30" s="21" t="s">
        <v>34</v>
      </c>
      <c r="L30" s="86" t="s">
        <v>52</v>
      </c>
      <c r="M30" s="86"/>
      <c r="N30" s="21" t="s">
        <v>53</v>
      </c>
      <c r="O30" s="21" t="s">
        <v>34</v>
      </c>
      <c r="P30" s="86" t="s">
        <v>52</v>
      </c>
      <c r="Q30" s="86"/>
      <c r="R30" s="21" t="s">
        <v>53</v>
      </c>
      <c r="S30" s="72"/>
    </row>
    <row r="31" spans="1:718" ht="11.25" x14ac:dyDescent="0.2">
      <c r="A31" s="84" t="s">
        <v>4</v>
      </c>
      <c r="B31" s="49" t="s">
        <v>385</v>
      </c>
      <c r="C31" s="46">
        <v>9.1300000000000008</v>
      </c>
      <c r="D31" s="46">
        <v>8.17</v>
      </c>
      <c r="E31" s="46">
        <v>10.09</v>
      </c>
      <c r="F31" s="47">
        <v>445</v>
      </c>
      <c r="G31" s="46">
        <v>30.28</v>
      </c>
      <c r="H31" s="46">
        <v>28.79</v>
      </c>
      <c r="I31" s="46">
        <v>31.78</v>
      </c>
      <c r="J31" s="47">
        <v>1501</v>
      </c>
      <c r="K31" s="46">
        <v>33.75</v>
      </c>
      <c r="L31" s="46">
        <v>32.19</v>
      </c>
      <c r="M31" s="46">
        <v>35.31</v>
      </c>
      <c r="N31" s="47">
        <v>1608</v>
      </c>
      <c r="O31" s="46">
        <v>26.84</v>
      </c>
      <c r="P31" s="46">
        <v>25.38</v>
      </c>
      <c r="Q31" s="46">
        <v>28.3</v>
      </c>
      <c r="R31" s="47">
        <v>1296</v>
      </c>
      <c r="S31" s="48">
        <f>R31+N31+J31+F31</f>
        <v>4850</v>
      </c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66"/>
      <c r="B32" s="10" t="s">
        <v>386</v>
      </c>
      <c r="C32" s="7">
        <v>9.76</v>
      </c>
      <c r="D32" s="7">
        <v>8.57</v>
      </c>
      <c r="E32" s="7">
        <v>10.95</v>
      </c>
      <c r="F32" s="8">
        <v>331</v>
      </c>
      <c r="G32" s="7">
        <v>29.94</v>
      </c>
      <c r="H32" s="7">
        <v>28.11</v>
      </c>
      <c r="I32" s="7">
        <v>31.76</v>
      </c>
      <c r="J32" s="8">
        <v>1005</v>
      </c>
      <c r="K32" s="7">
        <v>33.270000000000003</v>
      </c>
      <c r="L32" s="7">
        <v>31.37</v>
      </c>
      <c r="M32" s="7">
        <v>35.17</v>
      </c>
      <c r="N32" s="8">
        <v>1076</v>
      </c>
      <c r="O32" s="7">
        <v>27.03</v>
      </c>
      <c r="P32" s="7">
        <v>25.25</v>
      </c>
      <c r="Q32" s="7">
        <v>28.82</v>
      </c>
      <c r="R32" s="8">
        <v>890</v>
      </c>
      <c r="S32" s="9">
        <f t="shared" ref="S32:S39" si="0">R32+N32+J32+F32</f>
        <v>3302</v>
      </c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66"/>
      <c r="B33" s="10" t="s">
        <v>387</v>
      </c>
      <c r="C33" s="7">
        <v>6.75</v>
      </c>
      <c r="D33" s="7">
        <v>5.14</v>
      </c>
      <c r="E33" s="7">
        <v>8.3699999999999992</v>
      </c>
      <c r="F33" s="8">
        <v>77</v>
      </c>
      <c r="G33" s="7">
        <v>31.18</v>
      </c>
      <c r="H33" s="7">
        <v>28.36</v>
      </c>
      <c r="I33" s="7">
        <v>34</v>
      </c>
      <c r="J33" s="8">
        <v>376</v>
      </c>
      <c r="K33" s="7">
        <v>36.43</v>
      </c>
      <c r="L33" s="7">
        <v>33.46</v>
      </c>
      <c r="M33" s="7">
        <v>39.4</v>
      </c>
      <c r="N33" s="8">
        <v>421</v>
      </c>
      <c r="O33" s="7">
        <v>25.64</v>
      </c>
      <c r="P33" s="7">
        <v>22.94</v>
      </c>
      <c r="Q33" s="7">
        <v>28.34</v>
      </c>
      <c r="R33" s="8">
        <v>296</v>
      </c>
      <c r="S33" s="9">
        <f t="shared" si="0"/>
        <v>1170</v>
      </c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66"/>
      <c r="B34" s="12" t="s">
        <v>388</v>
      </c>
      <c r="C34" s="7">
        <v>9.9600000000000009</v>
      </c>
      <c r="D34" s="7">
        <v>6.72</v>
      </c>
      <c r="E34" s="7">
        <v>13.19</v>
      </c>
      <c r="F34" s="8">
        <v>37</v>
      </c>
      <c r="G34" s="7">
        <v>31.6</v>
      </c>
      <c r="H34" s="7">
        <v>26.62</v>
      </c>
      <c r="I34" s="7">
        <v>36.57</v>
      </c>
      <c r="J34" s="8">
        <v>120</v>
      </c>
      <c r="K34" s="7">
        <v>29.29</v>
      </c>
      <c r="L34" s="7">
        <v>24.43</v>
      </c>
      <c r="M34" s="7">
        <v>34.15</v>
      </c>
      <c r="N34" s="8">
        <v>111</v>
      </c>
      <c r="O34" s="7">
        <v>29.16</v>
      </c>
      <c r="P34" s="7">
        <v>24.32</v>
      </c>
      <c r="Q34" s="7">
        <v>34</v>
      </c>
      <c r="R34" s="8">
        <v>110</v>
      </c>
      <c r="S34" s="9">
        <f t="shared" si="0"/>
        <v>378</v>
      </c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66"/>
      <c r="B35" s="12" t="s">
        <v>22</v>
      </c>
      <c r="C35" s="11" t="s">
        <v>140</v>
      </c>
      <c r="D35" s="7">
        <v>3.65</v>
      </c>
      <c r="E35" s="7">
        <v>10.81</v>
      </c>
      <c r="F35" s="8">
        <v>15</v>
      </c>
      <c r="G35" s="7">
        <v>43.34</v>
      </c>
      <c r="H35" s="7">
        <v>36.130000000000003</v>
      </c>
      <c r="I35" s="7">
        <v>50.55</v>
      </c>
      <c r="J35" s="8">
        <v>85</v>
      </c>
      <c r="K35" s="7">
        <v>29</v>
      </c>
      <c r="L35" s="7">
        <v>22.35</v>
      </c>
      <c r="M35" s="7">
        <v>35.659999999999997</v>
      </c>
      <c r="N35" s="8">
        <v>56</v>
      </c>
      <c r="O35" s="7">
        <v>20.43</v>
      </c>
      <c r="P35" s="7">
        <v>14.49</v>
      </c>
      <c r="Q35" s="7">
        <v>26.36</v>
      </c>
      <c r="R35" s="8">
        <v>39</v>
      </c>
      <c r="S35" s="9">
        <f t="shared" si="0"/>
        <v>195</v>
      </c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66"/>
      <c r="B36" s="12" t="s">
        <v>23</v>
      </c>
      <c r="C36" s="7">
        <v>9.6300000000000008</v>
      </c>
      <c r="D36" s="7">
        <v>6.37</v>
      </c>
      <c r="E36" s="7">
        <v>12.89</v>
      </c>
      <c r="F36" s="8">
        <v>34</v>
      </c>
      <c r="G36" s="7">
        <v>31.45</v>
      </c>
      <c r="H36" s="7">
        <v>26.3</v>
      </c>
      <c r="I36" s="7">
        <v>36.6</v>
      </c>
      <c r="J36" s="8">
        <v>111</v>
      </c>
      <c r="K36" s="7">
        <v>28.88</v>
      </c>
      <c r="L36" s="7">
        <v>23.88</v>
      </c>
      <c r="M36" s="7">
        <v>33.869999999999997</v>
      </c>
      <c r="N36" s="8">
        <v>103</v>
      </c>
      <c r="O36" s="7">
        <v>30.04</v>
      </c>
      <c r="P36" s="7">
        <v>25</v>
      </c>
      <c r="Q36" s="7">
        <v>35.090000000000003</v>
      </c>
      <c r="R36" s="8">
        <v>106</v>
      </c>
      <c r="S36" s="9">
        <f t="shared" si="0"/>
        <v>354</v>
      </c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66"/>
      <c r="B37" s="12" t="s">
        <v>24</v>
      </c>
      <c r="C37" s="11" t="s">
        <v>141</v>
      </c>
      <c r="D37" s="7">
        <v>3.82</v>
      </c>
      <c r="E37" s="7">
        <v>12.45</v>
      </c>
      <c r="F37" s="8">
        <v>13</v>
      </c>
      <c r="G37" s="7">
        <v>31.03</v>
      </c>
      <c r="H37" s="7">
        <v>23.02</v>
      </c>
      <c r="I37" s="7">
        <v>39.04</v>
      </c>
      <c r="J37" s="8">
        <v>42</v>
      </c>
      <c r="K37" s="7">
        <v>37.78</v>
      </c>
      <c r="L37" s="7">
        <v>29.52</v>
      </c>
      <c r="M37" s="7">
        <v>46.03</v>
      </c>
      <c r="N37" s="8">
        <v>53</v>
      </c>
      <c r="O37" s="7">
        <v>23.06</v>
      </c>
      <c r="P37" s="7">
        <v>16.100000000000001</v>
      </c>
      <c r="Q37" s="7">
        <v>30.02</v>
      </c>
      <c r="R37" s="8">
        <v>34</v>
      </c>
      <c r="S37" s="9">
        <f t="shared" si="0"/>
        <v>142</v>
      </c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66"/>
      <c r="B38" s="12" t="s">
        <v>25</v>
      </c>
      <c r="C38" s="11" t="s">
        <v>142</v>
      </c>
      <c r="D38" s="7">
        <v>1.69</v>
      </c>
      <c r="E38" s="7">
        <v>7.85</v>
      </c>
      <c r="F38" s="8">
        <v>10</v>
      </c>
      <c r="G38" s="7">
        <v>31.16</v>
      </c>
      <c r="H38" s="7">
        <v>25.22</v>
      </c>
      <c r="I38" s="7">
        <v>37.11</v>
      </c>
      <c r="J38" s="8">
        <v>77</v>
      </c>
      <c r="K38" s="7">
        <v>38.159999999999997</v>
      </c>
      <c r="L38" s="7">
        <v>31.88</v>
      </c>
      <c r="M38" s="7">
        <v>44.44</v>
      </c>
      <c r="N38" s="8">
        <v>92</v>
      </c>
      <c r="O38" s="7">
        <v>25.91</v>
      </c>
      <c r="P38" s="7">
        <v>20.29</v>
      </c>
      <c r="Q38" s="7">
        <v>31.53</v>
      </c>
      <c r="R38" s="8">
        <v>63</v>
      </c>
      <c r="S38" s="9">
        <f t="shared" si="0"/>
        <v>242</v>
      </c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85"/>
      <c r="B39" s="50" t="s">
        <v>26</v>
      </c>
      <c r="C39" s="51" t="s">
        <v>7</v>
      </c>
      <c r="D39" s="51">
        <v>2.06</v>
      </c>
      <c r="E39" s="51">
        <v>10.68</v>
      </c>
      <c r="F39" s="52">
        <v>8</v>
      </c>
      <c r="G39" s="51">
        <v>32.659999999999997</v>
      </c>
      <c r="H39" s="51">
        <v>23.78</v>
      </c>
      <c r="I39" s="51">
        <v>41.55</v>
      </c>
      <c r="J39" s="52">
        <v>38</v>
      </c>
      <c r="K39" s="51">
        <v>35.92</v>
      </c>
      <c r="L39" s="51">
        <v>26.56</v>
      </c>
      <c r="M39" s="51">
        <v>45.27</v>
      </c>
      <c r="N39" s="52">
        <v>39</v>
      </c>
      <c r="O39" s="53" t="s">
        <v>143</v>
      </c>
      <c r="P39" s="51">
        <v>16.89</v>
      </c>
      <c r="Q39" s="51">
        <v>33.22</v>
      </c>
      <c r="R39" s="52">
        <v>29</v>
      </c>
      <c r="S39" s="54">
        <f t="shared" si="0"/>
        <v>114</v>
      </c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</row>
    <row r="40" spans="1:718" ht="11.25" x14ac:dyDescent="0.2">
      <c r="A40" s="73" t="s">
        <v>0</v>
      </c>
      <c r="B40" s="74"/>
      <c r="C40" s="82">
        <v>2012</v>
      </c>
      <c r="D40" s="82"/>
      <c r="E40" s="82"/>
      <c r="F40" s="82"/>
      <c r="G40" s="82"/>
      <c r="H40" s="82"/>
      <c r="I40" s="82"/>
      <c r="J40" s="82"/>
      <c r="K40" s="82"/>
      <c r="L40" s="82"/>
      <c r="M40" s="82"/>
      <c r="N40" s="82"/>
      <c r="O40" s="82"/>
      <c r="P40" s="82"/>
      <c r="Q40" s="82"/>
      <c r="R40" s="82"/>
      <c r="S40" s="83"/>
    </row>
    <row r="41" spans="1:718" ht="11.25" x14ac:dyDescent="0.2">
      <c r="A41" s="75"/>
      <c r="B41" s="76"/>
      <c r="C41" s="68" t="s">
        <v>55</v>
      </c>
      <c r="D41" s="68"/>
      <c r="E41" s="68"/>
      <c r="F41" s="68"/>
      <c r="G41" s="68"/>
      <c r="H41" s="68"/>
      <c r="I41" s="68"/>
      <c r="J41" s="68"/>
      <c r="K41" s="68"/>
      <c r="L41" s="68"/>
      <c r="M41" s="68"/>
      <c r="N41" s="68"/>
      <c r="O41" s="68"/>
      <c r="P41" s="68"/>
      <c r="Q41" s="68"/>
      <c r="R41" s="68"/>
      <c r="S41" s="69"/>
    </row>
    <row r="42" spans="1:718" ht="11.25" x14ac:dyDescent="0.2">
      <c r="A42" s="75"/>
      <c r="B42" s="76"/>
      <c r="C42" s="70" t="s">
        <v>30</v>
      </c>
      <c r="D42" s="68"/>
      <c r="E42" s="68"/>
      <c r="F42" s="68"/>
      <c r="G42" s="70" t="s">
        <v>31</v>
      </c>
      <c r="H42" s="68"/>
      <c r="I42" s="68"/>
      <c r="J42" s="68"/>
      <c r="K42" s="70" t="s">
        <v>32</v>
      </c>
      <c r="L42" s="68"/>
      <c r="M42" s="68"/>
      <c r="N42" s="68"/>
      <c r="O42" s="70" t="s">
        <v>33</v>
      </c>
      <c r="P42" s="68"/>
      <c r="Q42" s="68"/>
      <c r="R42" s="68"/>
      <c r="S42" s="69" t="s">
        <v>2</v>
      </c>
    </row>
    <row r="43" spans="1:718" ht="22.5" x14ac:dyDescent="0.2">
      <c r="A43" s="77"/>
      <c r="B43" s="78"/>
      <c r="C43" s="21" t="s">
        <v>34</v>
      </c>
      <c r="D43" s="86" t="s">
        <v>52</v>
      </c>
      <c r="E43" s="86"/>
      <c r="F43" s="21" t="s">
        <v>53</v>
      </c>
      <c r="G43" s="21" t="s">
        <v>34</v>
      </c>
      <c r="H43" s="86" t="s">
        <v>52</v>
      </c>
      <c r="I43" s="86"/>
      <c r="J43" s="21" t="s">
        <v>53</v>
      </c>
      <c r="K43" s="21" t="s">
        <v>34</v>
      </c>
      <c r="L43" s="86" t="s">
        <v>52</v>
      </c>
      <c r="M43" s="86"/>
      <c r="N43" s="21" t="s">
        <v>53</v>
      </c>
      <c r="O43" s="21" t="s">
        <v>34</v>
      </c>
      <c r="P43" s="86" t="s">
        <v>52</v>
      </c>
      <c r="Q43" s="86"/>
      <c r="R43" s="21" t="s">
        <v>53</v>
      </c>
      <c r="S43" s="72"/>
    </row>
    <row r="44" spans="1:718" ht="11.25" x14ac:dyDescent="0.2">
      <c r="A44" s="84" t="s">
        <v>4</v>
      </c>
      <c r="B44" s="49" t="s">
        <v>385</v>
      </c>
      <c r="C44" s="46">
        <v>11.08</v>
      </c>
      <c r="D44" s="46">
        <v>9.91</v>
      </c>
      <c r="E44" s="46">
        <v>12.26</v>
      </c>
      <c r="F44" s="47">
        <v>505</v>
      </c>
      <c r="G44" s="46">
        <v>32.43</v>
      </c>
      <c r="H44" s="46">
        <v>30.73</v>
      </c>
      <c r="I44" s="46">
        <v>34.119999999999997</v>
      </c>
      <c r="J44" s="47">
        <v>1598</v>
      </c>
      <c r="K44" s="46">
        <v>30.61</v>
      </c>
      <c r="L44" s="46">
        <v>28.96</v>
      </c>
      <c r="M44" s="46">
        <v>32.26</v>
      </c>
      <c r="N44" s="47">
        <v>1446</v>
      </c>
      <c r="O44" s="46">
        <v>25.88</v>
      </c>
      <c r="P44" s="46">
        <v>24.36</v>
      </c>
      <c r="Q44" s="46">
        <v>27.41</v>
      </c>
      <c r="R44" s="47">
        <v>1235</v>
      </c>
      <c r="S44" s="48">
        <f>R44+N44+J44+F44</f>
        <v>4784</v>
      </c>
    </row>
    <row r="45" spans="1:718" ht="11.25" x14ac:dyDescent="0.2">
      <c r="A45" s="66"/>
      <c r="B45" s="10" t="s">
        <v>386</v>
      </c>
      <c r="C45" s="7">
        <v>11.43</v>
      </c>
      <c r="D45" s="7">
        <v>9.9700000000000006</v>
      </c>
      <c r="E45" s="7">
        <v>12.89</v>
      </c>
      <c r="F45" s="8">
        <v>348</v>
      </c>
      <c r="G45" s="7">
        <v>31.82</v>
      </c>
      <c r="H45" s="7">
        <v>29.72</v>
      </c>
      <c r="I45" s="7">
        <v>33.92</v>
      </c>
      <c r="J45" s="8">
        <v>1037</v>
      </c>
      <c r="K45" s="7">
        <v>30.56</v>
      </c>
      <c r="L45" s="7">
        <v>28.53</v>
      </c>
      <c r="M45" s="7">
        <v>32.6</v>
      </c>
      <c r="N45" s="8">
        <v>955</v>
      </c>
      <c r="O45" s="7">
        <v>26.19</v>
      </c>
      <c r="P45" s="7">
        <v>24.29</v>
      </c>
      <c r="Q45" s="7">
        <v>28.08</v>
      </c>
      <c r="R45" s="8">
        <v>823</v>
      </c>
      <c r="S45" s="9">
        <f t="shared" ref="S45:S52" si="1">R45+N45+J45+F45</f>
        <v>3163</v>
      </c>
    </row>
    <row r="46" spans="1:718" ht="11.25" x14ac:dyDescent="0.2">
      <c r="A46" s="66"/>
      <c r="B46" s="10" t="s">
        <v>387</v>
      </c>
      <c r="C46" s="7">
        <v>10.72</v>
      </c>
      <c r="D46" s="7">
        <v>8.51</v>
      </c>
      <c r="E46" s="7">
        <v>12.93</v>
      </c>
      <c r="F46" s="8">
        <v>126</v>
      </c>
      <c r="G46" s="7">
        <v>33.159999999999997</v>
      </c>
      <c r="H46" s="7">
        <v>30.07</v>
      </c>
      <c r="I46" s="7">
        <v>36.26</v>
      </c>
      <c r="J46" s="8">
        <v>417</v>
      </c>
      <c r="K46" s="7">
        <v>30.4</v>
      </c>
      <c r="L46" s="7">
        <v>27.27</v>
      </c>
      <c r="M46" s="7">
        <v>33.520000000000003</v>
      </c>
      <c r="N46" s="8">
        <v>372</v>
      </c>
      <c r="O46" s="7">
        <v>25.72</v>
      </c>
      <c r="P46" s="7">
        <v>22.88</v>
      </c>
      <c r="Q46" s="7">
        <v>28.56</v>
      </c>
      <c r="R46" s="8">
        <v>317</v>
      </c>
      <c r="S46" s="9">
        <f t="shared" si="1"/>
        <v>1232</v>
      </c>
    </row>
    <row r="47" spans="1:718" ht="11.25" x14ac:dyDescent="0.2">
      <c r="A47" s="66"/>
      <c r="B47" s="12" t="s">
        <v>388</v>
      </c>
      <c r="C47" s="7">
        <v>7.65</v>
      </c>
      <c r="D47" s="7">
        <v>4.8600000000000003</v>
      </c>
      <c r="E47" s="7">
        <v>10.44</v>
      </c>
      <c r="F47" s="8">
        <v>31</v>
      </c>
      <c r="G47" s="7">
        <v>37.82</v>
      </c>
      <c r="H47" s="7">
        <v>32.450000000000003</v>
      </c>
      <c r="I47" s="7">
        <v>43.2</v>
      </c>
      <c r="J47" s="8">
        <v>144</v>
      </c>
      <c r="K47" s="7">
        <v>32.33</v>
      </c>
      <c r="L47" s="7">
        <v>27.18</v>
      </c>
      <c r="M47" s="7">
        <v>37.47</v>
      </c>
      <c r="N47" s="8">
        <v>119</v>
      </c>
      <c r="O47" s="7">
        <v>22.2</v>
      </c>
      <c r="P47" s="7">
        <v>17.95</v>
      </c>
      <c r="Q47" s="7">
        <v>26.46</v>
      </c>
      <c r="R47" s="8">
        <v>95</v>
      </c>
      <c r="S47" s="9">
        <f t="shared" si="1"/>
        <v>389</v>
      </c>
    </row>
    <row r="48" spans="1:718" ht="11.25" x14ac:dyDescent="0.2">
      <c r="A48" s="66"/>
      <c r="B48" s="12" t="s">
        <v>22</v>
      </c>
      <c r="C48" s="7" t="s">
        <v>7</v>
      </c>
      <c r="D48" s="7">
        <v>1.5</v>
      </c>
      <c r="E48" s="7">
        <v>7.29</v>
      </c>
      <c r="F48" s="8">
        <v>9</v>
      </c>
      <c r="G48" s="7">
        <v>36.049999999999997</v>
      </c>
      <c r="H48" s="7">
        <v>28.07</v>
      </c>
      <c r="I48" s="7">
        <v>44.02</v>
      </c>
      <c r="J48" s="8">
        <v>65</v>
      </c>
      <c r="K48" s="7">
        <v>31.79</v>
      </c>
      <c r="L48" s="7">
        <v>24.24</v>
      </c>
      <c r="M48" s="7">
        <v>39.340000000000003</v>
      </c>
      <c r="N48" s="8">
        <v>57</v>
      </c>
      <c r="O48" s="7">
        <v>27.76</v>
      </c>
      <c r="P48" s="7">
        <v>19.149999999999999</v>
      </c>
      <c r="Q48" s="7">
        <v>36.380000000000003</v>
      </c>
      <c r="R48" s="8">
        <v>35</v>
      </c>
      <c r="S48" s="9">
        <f t="shared" si="1"/>
        <v>166</v>
      </c>
    </row>
    <row r="49" spans="1:19" ht="11.25" x14ac:dyDescent="0.2">
      <c r="A49" s="66"/>
      <c r="B49" s="12" t="s">
        <v>23</v>
      </c>
      <c r="C49" s="7">
        <v>7.64</v>
      </c>
      <c r="D49" s="7">
        <v>4.8099999999999996</v>
      </c>
      <c r="E49" s="7">
        <v>10.47</v>
      </c>
      <c r="F49" s="8">
        <v>30</v>
      </c>
      <c r="G49" s="7">
        <v>37.86</v>
      </c>
      <c r="H49" s="7">
        <v>32.380000000000003</v>
      </c>
      <c r="I49" s="7">
        <v>43.35</v>
      </c>
      <c r="J49" s="8">
        <v>139</v>
      </c>
      <c r="K49" s="7">
        <v>32.549999999999997</v>
      </c>
      <c r="L49" s="7">
        <v>27.29</v>
      </c>
      <c r="M49" s="7">
        <v>37.799999999999997</v>
      </c>
      <c r="N49" s="8">
        <v>115</v>
      </c>
      <c r="O49" s="7">
        <v>21.95</v>
      </c>
      <c r="P49" s="7">
        <v>17.649999999999999</v>
      </c>
      <c r="Q49" s="7">
        <v>26.25</v>
      </c>
      <c r="R49" s="8">
        <v>91</v>
      </c>
      <c r="S49" s="9">
        <f t="shared" si="1"/>
        <v>375</v>
      </c>
    </row>
    <row r="50" spans="1:19" ht="11.25" x14ac:dyDescent="0.2">
      <c r="A50" s="66"/>
      <c r="B50" s="12" t="s">
        <v>24</v>
      </c>
      <c r="C50" s="11" t="s">
        <v>144</v>
      </c>
      <c r="D50" s="7">
        <v>3.49</v>
      </c>
      <c r="E50" s="7">
        <v>12.2</v>
      </c>
      <c r="F50" s="8">
        <v>13</v>
      </c>
      <c r="G50" s="7">
        <v>27.88</v>
      </c>
      <c r="H50" s="7">
        <v>20.25</v>
      </c>
      <c r="I50" s="7">
        <v>35.51</v>
      </c>
      <c r="J50" s="8">
        <v>41</v>
      </c>
      <c r="K50" s="7">
        <v>39.24</v>
      </c>
      <c r="L50" s="7">
        <v>30.18</v>
      </c>
      <c r="M50" s="7">
        <v>48.3</v>
      </c>
      <c r="N50" s="8">
        <v>52</v>
      </c>
      <c r="O50" s="7">
        <v>25.03</v>
      </c>
      <c r="P50" s="7">
        <v>17.62</v>
      </c>
      <c r="Q50" s="7">
        <v>32.44</v>
      </c>
      <c r="R50" s="8">
        <v>38</v>
      </c>
      <c r="S50" s="9">
        <f t="shared" si="1"/>
        <v>144</v>
      </c>
    </row>
    <row r="51" spans="1:19" ht="11.25" x14ac:dyDescent="0.2">
      <c r="A51" s="66"/>
      <c r="B51" s="12" t="s">
        <v>25</v>
      </c>
      <c r="C51" s="11" t="s">
        <v>145</v>
      </c>
      <c r="D51" s="7">
        <v>6.91</v>
      </c>
      <c r="E51" s="7">
        <v>18.329999999999998</v>
      </c>
      <c r="F51" s="8">
        <v>26</v>
      </c>
      <c r="G51" s="7">
        <v>33.979999999999997</v>
      </c>
      <c r="H51" s="7">
        <v>26.97</v>
      </c>
      <c r="I51" s="7">
        <v>41</v>
      </c>
      <c r="J51" s="8">
        <v>91</v>
      </c>
      <c r="K51" s="7">
        <v>29.58</v>
      </c>
      <c r="L51" s="7">
        <v>22.38</v>
      </c>
      <c r="M51" s="7">
        <v>36.78</v>
      </c>
      <c r="N51" s="8">
        <v>77</v>
      </c>
      <c r="O51" s="7">
        <v>23.82</v>
      </c>
      <c r="P51" s="7">
        <v>17.940000000000001</v>
      </c>
      <c r="Q51" s="7">
        <v>29.69</v>
      </c>
      <c r="R51" s="8">
        <v>72</v>
      </c>
      <c r="S51" s="9">
        <f t="shared" si="1"/>
        <v>266</v>
      </c>
    </row>
    <row r="52" spans="1:19" ht="11.25" x14ac:dyDescent="0.2">
      <c r="A52" s="85"/>
      <c r="B52" s="50" t="s">
        <v>26</v>
      </c>
      <c r="C52" s="53" t="s">
        <v>146</v>
      </c>
      <c r="D52" s="51">
        <v>2.76</v>
      </c>
      <c r="E52" s="51">
        <v>13.75</v>
      </c>
      <c r="F52" s="52">
        <v>10</v>
      </c>
      <c r="G52" s="51">
        <v>40.99</v>
      </c>
      <c r="H52" s="51">
        <v>28.27</v>
      </c>
      <c r="I52" s="51">
        <v>53.72</v>
      </c>
      <c r="J52" s="52">
        <v>42</v>
      </c>
      <c r="K52" s="51">
        <v>31.96</v>
      </c>
      <c r="L52" s="51">
        <v>21.24</v>
      </c>
      <c r="M52" s="51">
        <v>42.68</v>
      </c>
      <c r="N52" s="52">
        <v>37</v>
      </c>
      <c r="O52" s="53" t="s">
        <v>147</v>
      </c>
      <c r="P52" s="51">
        <v>10.97</v>
      </c>
      <c r="Q52" s="51">
        <v>26.62</v>
      </c>
      <c r="R52" s="52">
        <v>25</v>
      </c>
      <c r="S52" s="54">
        <f t="shared" si="1"/>
        <v>114</v>
      </c>
    </row>
    <row r="53" spans="1:19" ht="11.25" x14ac:dyDescent="0.2">
      <c r="A53" s="73" t="s">
        <v>0</v>
      </c>
      <c r="B53" s="74"/>
      <c r="C53" s="82">
        <v>2007</v>
      </c>
      <c r="D53" s="82"/>
      <c r="E53" s="82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3"/>
    </row>
    <row r="54" spans="1:19" ht="11.25" x14ac:dyDescent="0.2">
      <c r="A54" s="75"/>
      <c r="B54" s="76"/>
      <c r="C54" s="68" t="s">
        <v>55</v>
      </c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9"/>
    </row>
    <row r="55" spans="1:19" ht="11.25" x14ac:dyDescent="0.2">
      <c r="A55" s="75"/>
      <c r="B55" s="76"/>
      <c r="C55" s="70" t="s">
        <v>30</v>
      </c>
      <c r="D55" s="68"/>
      <c r="E55" s="68"/>
      <c r="F55" s="68"/>
      <c r="G55" s="70" t="s">
        <v>31</v>
      </c>
      <c r="H55" s="68"/>
      <c r="I55" s="68"/>
      <c r="J55" s="68"/>
      <c r="K55" s="70" t="s">
        <v>32</v>
      </c>
      <c r="L55" s="68"/>
      <c r="M55" s="68"/>
      <c r="N55" s="68"/>
      <c r="O55" s="70" t="s">
        <v>33</v>
      </c>
      <c r="P55" s="68"/>
      <c r="Q55" s="68"/>
      <c r="R55" s="68"/>
      <c r="S55" s="69" t="s">
        <v>2</v>
      </c>
    </row>
    <row r="56" spans="1:19" ht="22.5" x14ac:dyDescent="0.2">
      <c r="A56" s="77"/>
      <c r="B56" s="78"/>
      <c r="C56" s="21" t="s">
        <v>34</v>
      </c>
      <c r="D56" s="86" t="s">
        <v>52</v>
      </c>
      <c r="E56" s="86"/>
      <c r="F56" s="21" t="s">
        <v>53</v>
      </c>
      <c r="G56" s="21" t="s">
        <v>34</v>
      </c>
      <c r="H56" s="86" t="s">
        <v>52</v>
      </c>
      <c r="I56" s="86"/>
      <c r="J56" s="21" t="s">
        <v>53</v>
      </c>
      <c r="K56" s="21" t="s">
        <v>34</v>
      </c>
      <c r="L56" s="86" t="s">
        <v>52</v>
      </c>
      <c r="M56" s="86"/>
      <c r="N56" s="21" t="s">
        <v>53</v>
      </c>
      <c r="O56" s="21" t="s">
        <v>34</v>
      </c>
      <c r="P56" s="86" t="s">
        <v>52</v>
      </c>
      <c r="Q56" s="86"/>
      <c r="R56" s="21" t="s">
        <v>53</v>
      </c>
      <c r="S56" s="72"/>
    </row>
    <row r="57" spans="1:19" ht="11.25" x14ac:dyDescent="0.2">
      <c r="A57" s="84" t="s">
        <v>4</v>
      </c>
      <c r="B57" s="49" t="s">
        <v>385</v>
      </c>
      <c r="C57" s="46">
        <v>10.43</v>
      </c>
      <c r="D57" s="46">
        <v>9.32</v>
      </c>
      <c r="E57" s="46">
        <v>11.55</v>
      </c>
      <c r="F57" s="47">
        <v>480</v>
      </c>
      <c r="G57" s="46">
        <v>31.72</v>
      </c>
      <c r="H57" s="46">
        <v>29.99</v>
      </c>
      <c r="I57" s="46">
        <v>33.44</v>
      </c>
      <c r="J57" s="47">
        <v>1359</v>
      </c>
      <c r="K57" s="46">
        <v>29.32</v>
      </c>
      <c r="L57" s="46">
        <v>27.62</v>
      </c>
      <c r="M57" s="46">
        <v>31.02</v>
      </c>
      <c r="N57" s="47">
        <v>1271</v>
      </c>
      <c r="O57" s="46">
        <v>28.53</v>
      </c>
      <c r="P57" s="46">
        <v>26.85</v>
      </c>
      <c r="Q57" s="46">
        <v>30.2</v>
      </c>
      <c r="R57" s="47">
        <v>1257</v>
      </c>
      <c r="S57" s="48">
        <f>R57+N57+J57+F57</f>
        <v>4367</v>
      </c>
    </row>
    <row r="58" spans="1:19" ht="11.25" x14ac:dyDescent="0.2">
      <c r="A58" s="66"/>
      <c r="B58" s="10" t="s">
        <v>386</v>
      </c>
      <c r="C58" s="7">
        <v>10.09</v>
      </c>
      <c r="D58" s="7">
        <v>8.73</v>
      </c>
      <c r="E58" s="7">
        <v>11.46</v>
      </c>
      <c r="F58" s="8">
        <v>279</v>
      </c>
      <c r="G58" s="7">
        <v>30.75</v>
      </c>
      <c r="H58" s="7">
        <v>28.61</v>
      </c>
      <c r="I58" s="7">
        <v>32.89</v>
      </c>
      <c r="J58" s="8">
        <v>791</v>
      </c>
      <c r="K58" s="7">
        <v>28.71</v>
      </c>
      <c r="L58" s="7">
        <v>26.58</v>
      </c>
      <c r="M58" s="7">
        <v>30.83</v>
      </c>
      <c r="N58" s="8">
        <v>742</v>
      </c>
      <c r="O58" s="7">
        <v>30.45</v>
      </c>
      <c r="P58" s="7">
        <v>28.32</v>
      </c>
      <c r="Q58" s="7">
        <v>32.58</v>
      </c>
      <c r="R58" s="8">
        <v>817</v>
      </c>
      <c r="S58" s="9">
        <f t="shared" ref="S58:S65" si="2">R58+N58+J58+F58</f>
        <v>2629</v>
      </c>
    </row>
    <row r="59" spans="1:19" ht="11.25" x14ac:dyDescent="0.2">
      <c r="A59" s="66"/>
      <c r="B59" s="10" t="s">
        <v>387</v>
      </c>
      <c r="C59" s="7">
        <v>10.69</v>
      </c>
      <c r="D59" s="7">
        <v>8.6</v>
      </c>
      <c r="E59" s="7">
        <v>12.78</v>
      </c>
      <c r="F59" s="8">
        <v>146</v>
      </c>
      <c r="G59" s="7">
        <v>34.74</v>
      </c>
      <c r="H59" s="7">
        <v>31.51</v>
      </c>
      <c r="I59" s="7">
        <v>37.96</v>
      </c>
      <c r="J59" s="8">
        <v>433</v>
      </c>
      <c r="K59" s="7">
        <v>31.1</v>
      </c>
      <c r="L59" s="7">
        <v>27.96</v>
      </c>
      <c r="M59" s="7">
        <v>34.24</v>
      </c>
      <c r="N59" s="8">
        <v>384</v>
      </c>
      <c r="O59" s="7">
        <v>23.47</v>
      </c>
      <c r="P59" s="7">
        <v>20.71</v>
      </c>
      <c r="Q59" s="7">
        <v>26.23</v>
      </c>
      <c r="R59" s="8">
        <v>329</v>
      </c>
      <c r="S59" s="9">
        <f t="shared" si="2"/>
        <v>1292</v>
      </c>
    </row>
    <row r="60" spans="1:19" ht="11.25" x14ac:dyDescent="0.2">
      <c r="A60" s="66"/>
      <c r="B60" s="12" t="s">
        <v>388</v>
      </c>
      <c r="C60" s="7">
        <v>13.56</v>
      </c>
      <c r="D60" s="7">
        <v>9.43</v>
      </c>
      <c r="E60" s="7">
        <v>17.690000000000001</v>
      </c>
      <c r="F60" s="8">
        <v>55</v>
      </c>
      <c r="G60" s="7">
        <v>31.86</v>
      </c>
      <c r="H60" s="7">
        <v>26.42</v>
      </c>
      <c r="I60" s="7">
        <v>37.299999999999997</v>
      </c>
      <c r="J60" s="8">
        <v>135</v>
      </c>
      <c r="K60" s="7">
        <v>29.95</v>
      </c>
      <c r="L60" s="7">
        <v>24.99</v>
      </c>
      <c r="M60" s="7">
        <v>34.9</v>
      </c>
      <c r="N60" s="8">
        <v>145</v>
      </c>
      <c r="O60" s="7">
        <v>24.63</v>
      </c>
      <c r="P60" s="7">
        <v>19.84</v>
      </c>
      <c r="Q60" s="7">
        <v>29.42</v>
      </c>
      <c r="R60" s="8">
        <v>111</v>
      </c>
      <c r="S60" s="9">
        <f t="shared" si="2"/>
        <v>446</v>
      </c>
    </row>
    <row r="61" spans="1:19" ht="11.25" x14ac:dyDescent="0.2">
      <c r="A61" s="66"/>
      <c r="B61" s="12" t="s">
        <v>22</v>
      </c>
      <c r="C61" s="11" t="s">
        <v>148</v>
      </c>
      <c r="D61" s="7">
        <v>7.34</v>
      </c>
      <c r="E61" s="7">
        <v>18.739999999999998</v>
      </c>
      <c r="F61" s="8">
        <v>22</v>
      </c>
      <c r="G61" s="7">
        <v>25.03</v>
      </c>
      <c r="H61" s="7">
        <v>17.84</v>
      </c>
      <c r="I61" s="7">
        <v>32.21</v>
      </c>
      <c r="J61" s="8">
        <v>45</v>
      </c>
      <c r="K61" s="7">
        <v>30.23</v>
      </c>
      <c r="L61" s="7">
        <v>22.1</v>
      </c>
      <c r="M61" s="7">
        <v>38.369999999999997</v>
      </c>
      <c r="N61" s="8">
        <v>50</v>
      </c>
      <c r="O61" s="7">
        <v>31.7</v>
      </c>
      <c r="P61" s="7">
        <v>23.54</v>
      </c>
      <c r="Q61" s="7">
        <v>39.869999999999997</v>
      </c>
      <c r="R61" s="8">
        <v>53</v>
      </c>
      <c r="S61" s="9">
        <f t="shared" si="2"/>
        <v>170</v>
      </c>
    </row>
    <row r="62" spans="1:19" ht="11.25" x14ac:dyDescent="0.2">
      <c r="A62" s="66"/>
      <c r="B62" s="12" t="s">
        <v>23</v>
      </c>
      <c r="C62" s="7">
        <v>12.35</v>
      </c>
      <c r="D62" s="7">
        <v>8.81</v>
      </c>
      <c r="E62" s="7">
        <v>15.9</v>
      </c>
      <c r="F62" s="8">
        <v>53</v>
      </c>
      <c r="G62" s="7">
        <v>32.549999999999997</v>
      </c>
      <c r="H62" s="7">
        <v>27.26</v>
      </c>
      <c r="I62" s="7">
        <v>37.85</v>
      </c>
      <c r="J62" s="8">
        <v>134</v>
      </c>
      <c r="K62" s="7">
        <v>30.9</v>
      </c>
      <c r="L62" s="7">
        <v>26.02</v>
      </c>
      <c r="M62" s="7">
        <v>35.79</v>
      </c>
      <c r="N62" s="8">
        <v>144</v>
      </c>
      <c r="O62" s="7">
        <v>24.19</v>
      </c>
      <c r="P62" s="7">
        <v>19.55</v>
      </c>
      <c r="Q62" s="7">
        <v>28.83</v>
      </c>
      <c r="R62" s="8">
        <v>107</v>
      </c>
      <c r="S62" s="9">
        <f t="shared" si="2"/>
        <v>438</v>
      </c>
    </row>
    <row r="63" spans="1:19" ht="11.25" x14ac:dyDescent="0.2">
      <c r="A63" s="66"/>
      <c r="B63" s="12" t="s">
        <v>24</v>
      </c>
      <c r="C63" s="11" t="s">
        <v>149</v>
      </c>
      <c r="D63" s="7">
        <v>3.67</v>
      </c>
      <c r="E63" s="7">
        <v>12.32</v>
      </c>
      <c r="F63" s="8">
        <v>15</v>
      </c>
      <c r="G63" s="7">
        <v>44.03</v>
      </c>
      <c r="H63" s="7">
        <v>35.93</v>
      </c>
      <c r="I63" s="7">
        <v>52.12</v>
      </c>
      <c r="J63" s="8">
        <v>72</v>
      </c>
      <c r="K63" s="7">
        <v>23.03</v>
      </c>
      <c r="L63" s="7">
        <v>16.18</v>
      </c>
      <c r="M63" s="7">
        <v>29.88</v>
      </c>
      <c r="N63" s="8">
        <v>40</v>
      </c>
      <c r="O63" s="7">
        <v>24.94</v>
      </c>
      <c r="P63" s="7">
        <v>18.3</v>
      </c>
      <c r="Q63" s="7">
        <v>31.58</v>
      </c>
      <c r="R63" s="8">
        <v>51</v>
      </c>
      <c r="S63" s="9">
        <f t="shared" si="2"/>
        <v>178</v>
      </c>
    </row>
    <row r="64" spans="1:19" ht="11.25" x14ac:dyDescent="0.2">
      <c r="A64" s="66"/>
      <c r="B64" s="12" t="s">
        <v>25</v>
      </c>
      <c r="C64" s="11" t="s">
        <v>150</v>
      </c>
      <c r="D64" s="7">
        <v>6.32</v>
      </c>
      <c r="E64" s="7">
        <v>14.8</v>
      </c>
      <c r="F64" s="8">
        <v>29</v>
      </c>
      <c r="G64" s="7">
        <v>34.729999999999997</v>
      </c>
      <c r="H64" s="7">
        <v>27.7</v>
      </c>
      <c r="I64" s="7">
        <v>41.77</v>
      </c>
      <c r="J64" s="8">
        <v>77</v>
      </c>
      <c r="K64" s="7">
        <v>29.55</v>
      </c>
      <c r="L64" s="7">
        <v>23.14</v>
      </c>
      <c r="M64" s="7">
        <v>35.96</v>
      </c>
      <c r="N64" s="8">
        <v>70</v>
      </c>
      <c r="O64" s="7">
        <v>25.16</v>
      </c>
      <c r="P64" s="7">
        <v>19.11</v>
      </c>
      <c r="Q64" s="7">
        <v>31.2</v>
      </c>
      <c r="R64" s="8">
        <v>61</v>
      </c>
      <c r="S64" s="9">
        <f t="shared" si="2"/>
        <v>237</v>
      </c>
    </row>
    <row r="65" spans="1:19" ht="11.25" x14ac:dyDescent="0.2">
      <c r="A65" s="85"/>
      <c r="B65" s="50" t="s">
        <v>26</v>
      </c>
      <c r="C65" s="53" t="s">
        <v>151</v>
      </c>
      <c r="D65" s="51">
        <v>10.38</v>
      </c>
      <c r="E65" s="51">
        <v>27.93</v>
      </c>
      <c r="F65" s="52">
        <v>20</v>
      </c>
      <c r="G65" s="51">
        <v>25.06</v>
      </c>
      <c r="H65" s="51">
        <v>16.38</v>
      </c>
      <c r="I65" s="51">
        <v>33.74</v>
      </c>
      <c r="J65" s="52">
        <v>30</v>
      </c>
      <c r="K65" s="51">
        <v>34.97</v>
      </c>
      <c r="L65" s="51">
        <v>24.63</v>
      </c>
      <c r="M65" s="51">
        <v>45.31</v>
      </c>
      <c r="N65" s="52">
        <v>36</v>
      </c>
      <c r="O65" s="53" t="s">
        <v>152</v>
      </c>
      <c r="P65" s="51">
        <v>12.42</v>
      </c>
      <c r="Q65" s="51">
        <v>29.22</v>
      </c>
      <c r="R65" s="52">
        <v>25</v>
      </c>
      <c r="S65" s="54">
        <f t="shared" si="2"/>
        <v>111</v>
      </c>
    </row>
    <row r="66" spans="1:19" ht="11.25" x14ac:dyDescent="0.2">
      <c r="A66" s="73" t="s">
        <v>0</v>
      </c>
      <c r="B66" s="74"/>
      <c r="C66" s="82">
        <v>2002</v>
      </c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82"/>
      <c r="P66" s="82"/>
      <c r="Q66" s="82"/>
      <c r="R66" s="82"/>
      <c r="S66" s="83"/>
    </row>
    <row r="67" spans="1:19" ht="11.25" x14ac:dyDescent="0.2">
      <c r="A67" s="75"/>
      <c r="B67" s="76"/>
      <c r="C67" s="68" t="s">
        <v>55</v>
      </c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68"/>
      <c r="O67" s="68"/>
      <c r="P67" s="68"/>
      <c r="Q67" s="68"/>
      <c r="R67" s="68"/>
      <c r="S67" s="69"/>
    </row>
    <row r="68" spans="1:19" ht="11.25" x14ac:dyDescent="0.2">
      <c r="A68" s="75"/>
      <c r="B68" s="76"/>
      <c r="C68" s="70" t="s">
        <v>30</v>
      </c>
      <c r="D68" s="68"/>
      <c r="E68" s="68"/>
      <c r="F68" s="68"/>
      <c r="G68" s="70" t="s">
        <v>31</v>
      </c>
      <c r="H68" s="68"/>
      <c r="I68" s="68"/>
      <c r="J68" s="68"/>
      <c r="K68" s="70" t="s">
        <v>32</v>
      </c>
      <c r="L68" s="68"/>
      <c r="M68" s="68"/>
      <c r="N68" s="68"/>
      <c r="O68" s="70" t="s">
        <v>33</v>
      </c>
      <c r="P68" s="68"/>
      <c r="Q68" s="68"/>
      <c r="R68" s="68"/>
      <c r="S68" s="69" t="s">
        <v>2</v>
      </c>
    </row>
    <row r="69" spans="1:19" ht="22.5" x14ac:dyDescent="0.2">
      <c r="A69" s="77"/>
      <c r="B69" s="78"/>
      <c r="C69" s="21" t="s">
        <v>34</v>
      </c>
      <c r="D69" s="86" t="s">
        <v>52</v>
      </c>
      <c r="E69" s="86"/>
      <c r="F69" s="21" t="s">
        <v>53</v>
      </c>
      <c r="G69" s="21" t="s">
        <v>34</v>
      </c>
      <c r="H69" s="86" t="s">
        <v>52</v>
      </c>
      <c r="I69" s="86"/>
      <c r="J69" s="21" t="s">
        <v>53</v>
      </c>
      <c r="K69" s="21" t="s">
        <v>34</v>
      </c>
      <c r="L69" s="86" t="s">
        <v>52</v>
      </c>
      <c r="M69" s="86"/>
      <c r="N69" s="21" t="s">
        <v>53</v>
      </c>
      <c r="O69" s="21" t="s">
        <v>34</v>
      </c>
      <c r="P69" s="86" t="s">
        <v>52</v>
      </c>
      <c r="Q69" s="86"/>
      <c r="R69" s="21" t="s">
        <v>53</v>
      </c>
      <c r="S69" s="72"/>
    </row>
    <row r="70" spans="1:19" ht="11.25" x14ac:dyDescent="0.2">
      <c r="A70" s="84" t="s">
        <v>4</v>
      </c>
      <c r="B70" s="49" t="s">
        <v>385</v>
      </c>
      <c r="C70" s="46">
        <v>12.38</v>
      </c>
      <c r="D70" s="46">
        <v>11.17</v>
      </c>
      <c r="E70" s="46">
        <v>13.59</v>
      </c>
      <c r="F70" s="47">
        <v>552</v>
      </c>
      <c r="G70" s="46">
        <v>33.950000000000003</v>
      </c>
      <c r="H70" s="46">
        <v>32.159999999999997</v>
      </c>
      <c r="I70" s="46">
        <v>35.729999999999997</v>
      </c>
      <c r="J70" s="47">
        <v>1400</v>
      </c>
      <c r="K70" s="46">
        <v>28.58</v>
      </c>
      <c r="L70" s="46">
        <v>26.88</v>
      </c>
      <c r="M70" s="46">
        <v>30.27</v>
      </c>
      <c r="N70" s="47">
        <v>1201</v>
      </c>
      <c r="O70" s="46">
        <v>25.1</v>
      </c>
      <c r="P70" s="46">
        <v>23.49</v>
      </c>
      <c r="Q70" s="46">
        <v>26.71</v>
      </c>
      <c r="R70" s="47">
        <v>1100</v>
      </c>
      <c r="S70" s="48">
        <f>R70+N70+J70+F70</f>
        <v>4253</v>
      </c>
    </row>
    <row r="71" spans="1:19" ht="11.25" x14ac:dyDescent="0.2">
      <c r="A71" s="66"/>
      <c r="B71" s="10" t="s">
        <v>386</v>
      </c>
      <c r="C71" s="7">
        <v>13.06</v>
      </c>
      <c r="D71" s="7">
        <v>11.54</v>
      </c>
      <c r="E71" s="7">
        <v>14.58</v>
      </c>
      <c r="F71" s="8">
        <v>378</v>
      </c>
      <c r="G71" s="7">
        <v>32.65</v>
      </c>
      <c r="H71" s="7">
        <v>30.52</v>
      </c>
      <c r="I71" s="7">
        <v>34.79</v>
      </c>
      <c r="J71" s="8">
        <v>904</v>
      </c>
      <c r="K71" s="7">
        <v>28.23</v>
      </c>
      <c r="L71" s="7">
        <v>26.2</v>
      </c>
      <c r="M71" s="7">
        <v>30.25</v>
      </c>
      <c r="N71" s="8">
        <v>815</v>
      </c>
      <c r="O71" s="7">
        <v>26.06</v>
      </c>
      <c r="P71" s="7">
        <v>24.1</v>
      </c>
      <c r="Q71" s="7">
        <v>28.02</v>
      </c>
      <c r="R71" s="8">
        <v>791</v>
      </c>
      <c r="S71" s="9">
        <f t="shared" ref="S71:S78" si="3">R71+N71+J71+F71</f>
        <v>2888</v>
      </c>
    </row>
    <row r="72" spans="1:19" ht="11.25" x14ac:dyDescent="0.2">
      <c r="A72" s="66"/>
      <c r="B72" s="10" t="s">
        <v>387</v>
      </c>
      <c r="C72" s="7">
        <v>9.3699999999999992</v>
      </c>
      <c r="D72" s="7">
        <v>7.4</v>
      </c>
      <c r="E72" s="7">
        <v>11.34</v>
      </c>
      <c r="F72" s="8">
        <v>115</v>
      </c>
      <c r="G72" s="7">
        <v>36.64</v>
      </c>
      <c r="H72" s="7">
        <v>32.93</v>
      </c>
      <c r="I72" s="7">
        <v>40.35</v>
      </c>
      <c r="J72" s="8">
        <v>337</v>
      </c>
      <c r="K72" s="7">
        <v>30.54</v>
      </c>
      <c r="L72" s="7">
        <v>26.98</v>
      </c>
      <c r="M72" s="7">
        <v>34.1</v>
      </c>
      <c r="N72" s="8">
        <v>289</v>
      </c>
      <c r="O72" s="7">
        <v>23.45</v>
      </c>
      <c r="P72" s="7">
        <v>20.149999999999999</v>
      </c>
      <c r="Q72" s="7">
        <v>26.75</v>
      </c>
      <c r="R72" s="8">
        <v>232</v>
      </c>
      <c r="S72" s="9">
        <f t="shared" si="3"/>
        <v>973</v>
      </c>
    </row>
    <row r="73" spans="1:19" ht="11.25" x14ac:dyDescent="0.2">
      <c r="A73" s="66"/>
      <c r="B73" s="12" t="s">
        <v>388</v>
      </c>
      <c r="C73" s="7">
        <v>15.34</v>
      </c>
      <c r="D73" s="7">
        <v>11.09</v>
      </c>
      <c r="E73" s="7">
        <v>19.59</v>
      </c>
      <c r="F73" s="8">
        <v>59</v>
      </c>
      <c r="G73" s="7">
        <v>40.5</v>
      </c>
      <c r="H73" s="7">
        <v>34.93</v>
      </c>
      <c r="I73" s="7">
        <v>46.07</v>
      </c>
      <c r="J73" s="8">
        <v>159</v>
      </c>
      <c r="K73" s="7">
        <v>25.36</v>
      </c>
      <c r="L73" s="7">
        <v>20.100000000000001</v>
      </c>
      <c r="M73" s="7">
        <v>30.61</v>
      </c>
      <c r="N73" s="8">
        <v>97</v>
      </c>
      <c r="O73" s="7">
        <v>18.809999999999999</v>
      </c>
      <c r="P73" s="7">
        <v>14.65</v>
      </c>
      <c r="Q73" s="7">
        <v>22.97</v>
      </c>
      <c r="R73" s="8">
        <v>77</v>
      </c>
      <c r="S73" s="9">
        <f t="shared" si="3"/>
        <v>392</v>
      </c>
    </row>
    <row r="74" spans="1:19" ht="11.25" x14ac:dyDescent="0.2">
      <c r="A74" s="66"/>
      <c r="B74" s="12" t="s">
        <v>22</v>
      </c>
      <c r="C74" s="11" t="s">
        <v>153</v>
      </c>
      <c r="D74" s="7">
        <v>5.04</v>
      </c>
      <c r="E74" s="7">
        <v>14.66</v>
      </c>
      <c r="F74" s="8">
        <v>17</v>
      </c>
      <c r="G74" s="7">
        <v>30.71</v>
      </c>
      <c r="H74" s="7">
        <v>22.42</v>
      </c>
      <c r="I74" s="7">
        <v>39</v>
      </c>
      <c r="J74" s="8">
        <v>45</v>
      </c>
      <c r="K74" s="7">
        <v>35.880000000000003</v>
      </c>
      <c r="L74" s="7">
        <v>27.06</v>
      </c>
      <c r="M74" s="7">
        <v>44.7</v>
      </c>
      <c r="N74" s="8">
        <v>55</v>
      </c>
      <c r="O74" s="7">
        <v>23.56</v>
      </c>
      <c r="P74" s="7">
        <v>16.47</v>
      </c>
      <c r="Q74" s="7">
        <v>30.64</v>
      </c>
      <c r="R74" s="8">
        <v>39</v>
      </c>
      <c r="S74" s="9">
        <f t="shared" si="3"/>
        <v>156</v>
      </c>
    </row>
    <row r="75" spans="1:19" ht="11.25" x14ac:dyDescent="0.2">
      <c r="A75" s="66"/>
      <c r="B75" s="12" t="s">
        <v>23</v>
      </c>
      <c r="C75" s="7">
        <v>14.6</v>
      </c>
      <c r="D75" s="7">
        <v>10.76</v>
      </c>
      <c r="E75" s="7">
        <v>18.43</v>
      </c>
      <c r="F75" s="8">
        <v>57</v>
      </c>
      <c r="G75" s="7">
        <v>41.41</v>
      </c>
      <c r="H75" s="7">
        <v>36.11</v>
      </c>
      <c r="I75" s="7">
        <v>46.7</v>
      </c>
      <c r="J75" s="8">
        <v>157</v>
      </c>
      <c r="K75" s="7">
        <v>23.75</v>
      </c>
      <c r="L75" s="7">
        <v>19.239999999999998</v>
      </c>
      <c r="M75" s="7">
        <v>28.26</v>
      </c>
      <c r="N75" s="8">
        <v>94</v>
      </c>
      <c r="O75" s="7">
        <v>20.25</v>
      </c>
      <c r="P75" s="7">
        <v>15.92</v>
      </c>
      <c r="Q75" s="7">
        <v>24.58</v>
      </c>
      <c r="R75" s="8">
        <v>77</v>
      </c>
      <c r="S75" s="9">
        <f t="shared" si="3"/>
        <v>385</v>
      </c>
    </row>
    <row r="76" spans="1:19" ht="11.25" x14ac:dyDescent="0.2">
      <c r="A76" s="66"/>
      <c r="B76" s="12" t="s">
        <v>24</v>
      </c>
      <c r="C76" s="11" t="s">
        <v>154</v>
      </c>
      <c r="D76" s="7">
        <v>10.39</v>
      </c>
      <c r="E76" s="7">
        <v>22.42</v>
      </c>
      <c r="F76" s="8">
        <v>29</v>
      </c>
      <c r="G76" s="7">
        <v>31.74</v>
      </c>
      <c r="H76" s="7">
        <v>24.08</v>
      </c>
      <c r="I76" s="7">
        <v>39.39</v>
      </c>
      <c r="J76" s="8">
        <v>51</v>
      </c>
      <c r="K76" s="7">
        <v>26.54</v>
      </c>
      <c r="L76" s="7">
        <v>19.22</v>
      </c>
      <c r="M76" s="7">
        <v>33.85</v>
      </c>
      <c r="N76" s="8">
        <v>43</v>
      </c>
      <c r="O76" s="7">
        <v>25.33</v>
      </c>
      <c r="P76" s="7">
        <v>18.18</v>
      </c>
      <c r="Q76" s="7">
        <v>32.47</v>
      </c>
      <c r="R76" s="8">
        <v>41</v>
      </c>
      <c r="S76" s="9">
        <f t="shared" si="3"/>
        <v>164</v>
      </c>
    </row>
    <row r="77" spans="1:19" ht="11.25" x14ac:dyDescent="0.2">
      <c r="A77" s="66"/>
      <c r="B77" s="12" t="s">
        <v>25</v>
      </c>
      <c r="C77" s="11" t="s">
        <v>155</v>
      </c>
      <c r="D77" s="7">
        <v>8.1300000000000008</v>
      </c>
      <c r="E77" s="7">
        <v>17.739999999999998</v>
      </c>
      <c r="F77" s="8">
        <v>28</v>
      </c>
      <c r="G77" s="7">
        <v>42.02</v>
      </c>
      <c r="H77" s="7">
        <v>34.6</v>
      </c>
      <c r="I77" s="7">
        <v>49.44</v>
      </c>
      <c r="J77" s="8">
        <v>85</v>
      </c>
      <c r="K77" s="7">
        <v>27.79</v>
      </c>
      <c r="L77" s="7">
        <v>21</v>
      </c>
      <c r="M77" s="7">
        <v>34.57</v>
      </c>
      <c r="N77" s="8">
        <v>56</v>
      </c>
      <c r="O77" s="7">
        <v>17.260000000000002</v>
      </c>
      <c r="P77" s="7">
        <v>11.72</v>
      </c>
      <c r="Q77" s="7">
        <v>22.79</v>
      </c>
      <c r="R77" s="8">
        <v>39</v>
      </c>
      <c r="S77" s="9">
        <f t="shared" si="3"/>
        <v>208</v>
      </c>
    </row>
    <row r="78" spans="1:19" ht="11.25" x14ac:dyDescent="0.2">
      <c r="A78" s="66"/>
      <c r="B78" s="12" t="s">
        <v>26</v>
      </c>
      <c r="C78" s="11" t="s">
        <v>156</v>
      </c>
      <c r="D78" s="7">
        <v>7.96</v>
      </c>
      <c r="E78" s="7">
        <v>21.79</v>
      </c>
      <c r="F78" s="8">
        <v>18</v>
      </c>
      <c r="G78" s="7">
        <v>31.55</v>
      </c>
      <c r="H78" s="7">
        <v>22.52</v>
      </c>
      <c r="I78" s="7">
        <v>40.58</v>
      </c>
      <c r="J78" s="8">
        <v>36</v>
      </c>
      <c r="K78" s="7">
        <v>25.52</v>
      </c>
      <c r="L78" s="7">
        <v>17.350000000000001</v>
      </c>
      <c r="M78" s="7">
        <v>33.69</v>
      </c>
      <c r="N78" s="8">
        <v>32</v>
      </c>
      <c r="O78" s="7">
        <v>28.05</v>
      </c>
      <c r="P78" s="7">
        <v>19.579999999999998</v>
      </c>
      <c r="Q78" s="7">
        <v>36.53</v>
      </c>
      <c r="R78" s="8">
        <v>35</v>
      </c>
      <c r="S78" s="9">
        <f t="shared" si="3"/>
        <v>121</v>
      </c>
    </row>
    <row r="79" spans="1:19" ht="12" customHeight="1" x14ac:dyDescent="0.2">
      <c r="A79" s="1" t="s">
        <v>135</v>
      </c>
      <c r="S79" s="4" t="s">
        <v>389</v>
      </c>
    </row>
    <row r="80" spans="1:19" ht="12" customHeight="1" x14ac:dyDescent="0.2">
      <c r="A80" s="1" t="s">
        <v>139</v>
      </c>
    </row>
  </sheetData>
  <mergeCells count="82">
    <mergeCell ref="U4:V4"/>
    <mergeCell ref="Y4:Z4"/>
    <mergeCell ref="AC4:AD4"/>
    <mergeCell ref="AG4:AH4"/>
    <mergeCell ref="H56:I56"/>
    <mergeCell ref="L56:M56"/>
    <mergeCell ref="P56:Q56"/>
    <mergeCell ref="C28:S28"/>
    <mergeCell ref="C27:S27"/>
    <mergeCell ref="S29:S30"/>
    <mergeCell ref="S42:S43"/>
    <mergeCell ref="S55:S56"/>
    <mergeCell ref="C53:S53"/>
    <mergeCell ref="O42:R42"/>
    <mergeCell ref="G55:J55"/>
    <mergeCell ref="K55:N55"/>
    <mergeCell ref="A70:A78"/>
    <mergeCell ref="S68:S69"/>
    <mergeCell ref="D4:E4"/>
    <mergeCell ref="H4:I4"/>
    <mergeCell ref="D30:E30"/>
    <mergeCell ref="H30:I30"/>
    <mergeCell ref="L4:M4"/>
    <mergeCell ref="P4:Q4"/>
    <mergeCell ref="L30:M30"/>
    <mergeCell ref="P30:Q30"/>
    <mergeCell ref="D43:E43"/>
    <mergeCell ref="H43:I43"/>
    <mergeCell ref="L43:M43"/>
    <mergeCell ref="P43:Q43"/>
    <mergeCell ref="K42:N42"/>
    <mergeCell ref="L69:M69"/>
    <mergeCell ref="P69:Q69"/>
    <mergeCell ref="C54:S54"/>
    <mergeCell ref="A57:A65"/>
    <mergeCell ref="A66:B69"/>
    <mergeCell ref="D69:E69"/>
    <mergeCell ref="H69:I69"/>
    <mergeCell ref="D56:E56"/>
    <mergeCell ref="G68:J68"/>
    <mergeCell ref="K68:N68"/>
    <mergeCell ref="C67:S67"/>
    <mergeCell ref="C66:S66"/>
    <mergeCell ref="O68:R68"/>
    <mergeCell ref="C68:F68"/>
    <mergeCell ref="K29:N29"/>
    <mergeCell ref="O29:R29"/>
    <mergeCell ref="C40:S40"/>
    <mergeCell ref="A44:A52"/>
    <mergeCell ref="A53:B56"/>
    <mergeCell ref="C29:F29"/>
    <mergeCell ref="G29:J29"/>
    <mergeCell ref="A31:A39"/>
    <mergeCell ref="A40:B43"/>
    <mergeCell ref="C42:F42"/>
    <mergeCell ref="G42:J42"/>
    <mergeCell ref="C41:S41"/>
    <mergeCell ref="O55:R55"/>
    <mergeCell ref="C55:F55"/>
    <mergeCell ref="A11:A12"/>
    <mergeCell ref="A13:A15"/>
    <mergeCell ref="A16:A17"/>
    <mergeCell ref="A18:A19"/>
    <mergeCell ref="A27:B30"/>
    <mergeCell ref="A20:A21"/>
    <mergeCell ref="A22:A23"/>
    <mergeCell ref="A9:A10"/>
    <mergeCell ref="C2:S2"/>
    <mergeCell ref="T2:AJ2"/>
    <mergeCell ref="C3:F3"/>
    <mergeCell ref="G3:J3"/>
    <mergeCell ref="K3:N3"/>
    <mergeCell ref="O3:R3"/>
    <mergeCell ref="S3:S4"/>
    <mergeCell ref="T3:W3"/>
    <mergeCell ref="X3:AA3"/>
    <mergeCell ref="AB3:AE3"/>
    <mergeCell ref="AF3:AI3"/>
    <mergeCell ref="AJ3:AJ4"/>
    <mergeCell ref="A1:B4"/>
    <mergeCell ref="C1:S1"/>
    <mergeCell ref="T1:AJ1"/>
  </mergeCells>
  <pageMargins left="0.59055118110236227" right="0.39370078740157483" top="0.98425196850393704" bottom="0.59055118110236227" header="0.31496062992125984" footer="0.31496062992125984"/>
  <pageSetup paperSize="9" scale="51" fitToWidth="2" orientation="landscape" r:id="rId1"/>
  <headerFooter>
    <oddHeader>&amp;R&amp;G</oddHeader>
    <oddFooter>&amp;L&amp;8&amp;F-&amp;A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P491"/>
  <sheetViews>
    <sheetView topLeftCell="A55" zoomScaleNormal="100" workbookViewId="0">
      <selection activeCell="E90" sqref="E90"/>
    </sheetView>
  </sheetViews>
  <sheetFormatPr baseColWidth="10" defaultColWidth="11.42578125" defaultRowHeight="11.25" x14ac:dyDescent="0.2"/>
  <cols>
    <col min="1" max="1" width="16.28515625" style="1" customWidth="1"/>
    <col min="2" max="2" width="18" style="1" customWidth="1"/>
    <col min="3" max="3" width="15.5703125" style="1" customWidth="1"/>
    <col min="4" max="5" width="15" style="1" customWidth="1"/>
    <col min="6" max="6" width="12.140625" style="1" customWidth="1"/>
    <col min="7" max="7" width="15.5703125" style="1" customWidth="1"/>
    <col min="8" max="9" width="13.85546875" style="1" customWidth="1"/>
    <col min="10" max="10" width="12.5703125" style="1" customWidth="1"/>
    <col min="11" max="398" width="10.28515625" style="1" customWidth="1"/>
    <col min="399" max="16384" width="11.42578125" style="1"/>
  </cols>
  <sheetData>
    <row r="1" spans="1:673" ht="15.95" customHeight="1" x14ac:dyDescent="0.2">
      <c r="A1" s="73" t="s">
        <v>0</v>
      </c>
      <c r="B1" s="74"/>
      <c r="C1" s="90" t="s">
        <v>81</v>
      </c>
      <c r="D1" s="90"/>
      <c r="E1" s="90"/>
      <c r="F1" s="90"/>
      <c r="G1" s="90"/>
      <c r="H1" s="90"/>
      <c r="I1" s="90"/>
      <c r="J1" s="9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</row>
    <row r="2" spans="1:673" x14ac:dyDescent="0.2">
      <c r="A2" s="75"/>
      <c r="B2" s="76"/>
      <c r="C2" s="67" t="s">
        <v>1</v>
      </c>
      <c r="D2" s="67"/>
      <c r="E2" s="67"/>
      <c r="F2" s="67"/>
      <c r="G2" s="67" t="s">
        <v>385</v>
      </c>
      <c r="H2" s="67"/>
      <c r="I2" s="67"/>
      <c r="J2" s="88"/>
    </row>
    <row r="3" spans="1:673" ht="12.75" customHeight="1" x14ac:dyDescent="0.2">
      <c r="A3" s="77"/>
      <c r="B3" s="78"/>
      <c r="C3" s="55" t="s">
        <v>133</v>
      </c>
      <c r="D3" s="89" t="s">
        <v>52</v>
      </c>
      <c r="E3" s="89"/>
      <c r="F3" s="55" t="s">
        <v>2</v>
      </c>
      <c r="G3" s="55" t="s">
        <v>133</v>
      </c>
      <c r="H3" s="89" t="s">
        <v>52</v>
      </c>
      <c r="I3" s="89"/>
      <c r="J3" s="56" t="s">
        <v>2</v>
      </c>
    </row>
    <row r="4" spans="1:673" ht="14.1" customHeight="1" x14ac:dyDescent="0.2">
      <c r="A4" s="44" t="s">
        <v>4</v>
      </c>
      <c r="B4" s="45">
        <v>2017</v>
      </c>
      <c r="C4" s="46">
        <v>4.603872</v>
      </c>
      <c r="D4" s="46">
        <v>4.3266177099999998</v>
      </c>
      <c r="E4" s="46">
        <v>4.8811270599999999</v>
      </c>
      <c r="F4" s="47">
        <v>1608</v>
      </c>
      <c r="G4" s="46">
        <v>4.8792049999999998</v>
      </c>
      <c r="H4" s="46">
        <v>4.7815006699999998</v>
      </c>
      <c r="I4" s="46">
        <v>4.9769087599999997</v>
      </c>
      <c r="J4" s="48">
        <v>24013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</row>
    <row r="5" spans="1:673" ht="14.1" customHeight="1" x14ac:dyDescent="0.2">
      <c r="A5" s="5"/>
      <c r="B5" s="6">
        <v>2012</v>
      </c>
      <c r="C5" s="7">
        <v>4.8198030000000003</v>
      </c>
      <c r="D5" s="7">
        <v>4.4449211399999999</v>
      </c>
      <c r="E5" s="7">
        <v>5.1946844600000004</v>
      </c>
      <c r="F5" s="8">
        <v>1692</v>
      </c>
      <c r="G5" s="7">
        <v>4.865672</v>
      </c>
      <c r="H5" s="7">
        <v>4.7508781500000001</v>
      </c>
      <c r="I5" s="7">
        <v>4.9804654800000003</v>
      </c>
      <c r="J5" s="9">
        <v>23690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</row>
    <row r="6" spans="1:673" ht="14.1" customHeight="1" x14ac:dyDescent="0.2">
      <c r="A6" s="5"/>
      <c r="B6" s="6">
        <v>2007</v>
      </c>
      <c r="C6" s="7">
        <v>4.9231499999999997</v>
      </c>
      <c r="D6" s="7">
        <v>4.4839951899999999</v>
      </c>
      <c r="E6" s="7">
        <v>5.3623043199999998</v>
      </c>
      <c r="F6" s="8">
        <v>1681</v>
      </c>
      <c r="G6" s="7">
        <v>5.5607189999999997</v>
      </c>
      <c r="H6" s="7">
        <v>5.3796973000000001</v>
      </c>
      <c r="I6" s="7">
        <v>5.7417405700000002</v>
      </c>
      <c r="J6" s="9">
        <v>21143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</row>
    <row r="7" spans="1:673" ht="14.1" customHeight="1" x14ac:dyDescent="0.2">
      <c r="A7" s="5"/>
      <c r="B7" s="6">
        <v>2002</v>
      </c>
      <c r="C7" s="7">
        <v>4.6908940000000001</v>
      </c>
      <c r="D7" s="7">
        <v>3.9557599400000001</v>
      </c>
      <c r="E7" s="7">
        <v>5.4260287199999997</v>
      </c>
      <c r="F7" s="8">
        <v>1437</v>
      </c>
      <c r="G7" s="7">
        <v>4.7031429999999999</v>
      </c>
      <c r="H7" s="7">
        <v>4.5710984400000001</v>
      </c>
      <c r="I7" s="7">
        <v>4.8351876100000002</v>
      </c>
      <c r="J7" s="9">
        <v>20751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</row>
    <row r="8" spans="1:673" x14ac:dyDescent="0.2">
      <c r="A8" s="65" t="s">
        <v>5</v>
      </c>
      <c r="B8" s="6" t="s">
        <v>6</v>
      </c>
      <c r="C8" s="7">
        <v>4.3170549999999999</v>
      </c>
      <c r="D8" s="7">
        <v>3.8741202499999998</v>
      </c>
      <c r="E8" s="7">
        <v>4.7599905299999996</v>
      </c>
      <c r="F8" s="8">
        <v>698</v>
      </c>
      <c r="G8" s="7">
        <v>4.6393269999999998</v>
      </c>
      <c r="H8" s="7">
        <v>4.5013637299999996</v>
      </c>
      <c r="I8" s="7">
        <v>4.7772912099999996</v>
      </c>
      <c r="J8" s="9">
        <v>11251</v>
      </c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</row>
    <row r="9" spans="1:673" x14ac:dyDescent="0.2">
      <c r="A9" s="66"/>
      <c r="B9" s="6" t="s">
        <v>8</v>
      </c>
      <c r="C9" s="7">
        <v>4.8116500000000002</v>
      </c>
      <c r="D9" s="7">
        <v>4.45736256</v>
      </c>
      <c r="E9" s="7">
        <v>5.1659371199999997</v>
      </c>
      <c r="F9" s="8">
        <v>910</v>
      </c>
      <c r="G9" s="7">
        <v>5.0822950000000002</v>
      </c>
      <c r="H9" s="7">
        <v>4.9449075599999999</v>
      </c>
      <c r="I9" s="7">
        <v>5.2196828200000001</v>
      </c>
      <c r="J9" s="9">
        <v>12762</v>
      </c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</row>
    <row r="10" spans="1:673" x14ac:dyDescent="0.2">
      <c r="A10" s="65" t="s">
        <v>9</v>
      </c>
      <c r="B10" s="6" t="s">
        <v>10</v>
      </c>
      <c r="C10" s="7">
        <v>4.383883</v>
      </c>
      <c r="D10" s="7">
        <v>4.1197736599999999</v>
      </c>
      <c r="E10" s="7">
        <v>4.6479915500000004</v>
      </c>
      <c r="F10" s="8">
        <v>1300</v>
      </c>
      <c r="G10" s="7">
        <v>4.7258110000000002</v>
      </c>
      <c r="H10" s="7">
        <v>4.6198907699999996</v>
      </c>
      <c r="I10" s="7">
        <v>4.8317314800000002</v>
      </c>
      <c r="J10" s="9">
        <v>19162</v>
      </c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</row>
    <row r="11" spans="1:673" x14ac:dyDescent="0.2">
      <c r="A11" s="66"/>
      <c r="B11" s="6" t="s">
        <v>29</v>
      </c>
      <c r="C11" s="7">
        <v>5.3789030000000002</v>
      </c>
      <c r="D11" s="7">
        <v>4.5375957800000002</v>
      </c>
      <c r="E11" s="7">
        <v>6.2202105799999998</v>
      </c>
      <c r="F11" s="8">
        <v>308</v>
      </c>
      <c r="G11" s="7">
        <v>5.4084329999999996</v>
      </c>
      <c r="H11" s="7">
        <v>5.1737112600000001</v>
      </c>
      <c r="I11" s="7">
        <v>5.6431539700000002</v>
      </c>
      <c r="J11" s="9">
        <v>4851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</row>
    <row r="12" spans="1:673" x14ac:dyDescent="0.2">
      <c r="A12" s="65" t="s">
        <v>11</v>
      </c>
      <c r="B12" s="10" t="s">
        <v>46</v>
      </c>
      <c r="C12" s="7">
        <v>4.6917710000000001</v>
      </c>
      <c r="D12" s="7">
        <v>4.1864927600000001</v>
      </c>
      <c r="E12" s="7">
        <v>5.1970502200000004</v>
      </c>
      <c r="F12" s="8">
        <v>420</v>
      </c>
      <c r="G12" s="7">
        <v>5.2586570000000004</v>
      </c>
      <c r="H12" s="7">
        <v>5.0165560999999999</v>
      </c>
      <c r="I12" s="7">
        <v>5.5007588199999997</v>
      </c>
      <c r="J12" s="9">
        <v>5357</v>
      </c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</row>
    <row r="13" spans="1:673" x14ac:dyDescent="0.2">
      <c r="A13" s="66"/>
      <c r="B13" s="10" t="s">
        <v>47</v>
      </c>
      <c r="C13" s="7">
        <v>4.3911389999999999</v>
      </c>
      <c r="D13" s="7">
        <v>4.0284240599999999</v>
      </c>
      <c r="E13" s="7">
        <v>4.7538530999999997</v>
      </c>
      <c r="F13" s="8">
        <v>820</v>
      </c>
      <c r="G13" s="7">
        <v>4.7479079999999998</v>
      </c>
      <c r="H13" s="7">
        <v>4.6214180799999998</v>
      </c>
      <c r="I13" s="7">
        <v>4.8743972299999996</v>
      </c>
      <c r="J13" s="9">
        <v>12668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</row>
    <row r="14" spans="1:673" x14ac:dyDescent="0.2">
      <c r="A14" s="66"/>
      <c r="B14" s="6" t="s">
        <v>35</v>
      </c>
      <c r="C14" s="7">
        <v>4.9965210000000004</v>
      </c>
      <c r="D14" s="7">
        <v>4.2910808600000001</v>
      </c>
      <c r="E14" s="7">
        <v>5.7019602799999998</v>
      </c>
      <c r="F14" s="8">
        <v>361</v>
      </c>
      <c r="G14" s="7">
        <v>4.8630250000000004</v>
      </c>
      <c r="H14" s="7">
        <v>4.6683451800000002</v>
      </c>
      <c r="I14" s="7">
        <v>5.0577042600000004</v>
      </c>
      <c r="J14" s="9">
        <v>5923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</row>
    <row r="15" spans="1:673" x14ac:dyDescent="0.2">
      <c r="A15" s="65" t="s">
        <v>12</v>
      </c>
      <c r="B15" s="10" t="s">
        <v>48</v>
      </c>
      <c r="C15" s="7">
        <v>4.4923599999999997</v>
      </c>
      <c r="D15" s="7">
        <v>4.1845147999999996</v>
      </c>
      <c r="E15" s="7">
        <v>4.80020471</v>
      </c>
      <c r="F15" s="8">
        <v>1150</v>
      </c>
      <c r="G15" s="7">
        <v>4.8075549999999998</v>
      </c>
      <c r="H15" s="7">
        <v>4.6923514600000003</v>
      </c>
      <c r="I15" s="7">
        <v>4.9227590000000001</v>
      </c>
      <c r="J15" s="9">
        <v>18807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</row>
    <row r="16" spans="1:673" x14ac:dyDescent="0.2">
      <c r="A16" s="66"/>
      <c r="B16" s="10" t="s">
        <v>49</v>
      </c>
      <c r="C16" s="7">
        <v>4.8961759999999996</v>
      </c>
      <c r="D16" s="7">
        <v>4.3084067900000003</v>
      </c>
      <c r="E16" s="7">
        <v>5.4839455299999997</v>
      </c>
      <c r="F16" s="8">
        <v>454</v>
      </c>
      <c r="G16" s="7">
        <v>5.1650039999999997</v>
      </c>
      <c r="H16" s="7">
        <v>4.9871804099999997</v>
      </c>
      <c r="I16" s="7">
        <v>5.3428275000000003</v>
      </c>
      <c r="J16" s="9">
        <v>5142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</row>
    <row r="17" spans="1:692" x14ac:dyDescent="0.2">
      <c r="A17" s="65" t="s">
        <v>13</v>
      </c>
      <c r="B17" s="6" t="s">
        <v>14</v>
      </c>
      <c r="C17" s="7">
        <v>4.8162649999999996</v>
      </c>
      <c r="D17" s="7">
        <v>4.464925</v>
      </c>
      <c r="E17" s="7">
        <v>5.1676057399999999</v>
      </c>
      <c r="F17" s="8">
        <v>1143</v>
      </c>
      <c r="G17" s="7">
        <v>4.9290310000000002</v>
      </c>
      <c r="H17" s="7">
        <v>4.8102430700000003</v>
      </c>
      <c r="I17" s="7">
        <v>5.0478188700000004</v>
      </c>
      <c r="J17" s="9">
        <v>16525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</row>
    <row r="18" spans="1:692" x14ac:dyDescent="0.2">
      <c r="A18" s="66"/>
      <c r="B18" s="6" t="s">
        <v>15</v>
      </c>
      <c r="C18" s="7">
        <v>4.0452199999999996</v>
      </c>
      <c r="D18" s="7">
        <v>3.6496233</v>
      </c>
      <c r="E18" s="7">
        <v>4.4408172800000001</v>
      </c>
      <c r="F18" s="8">
        <v>465</v>
      </c>
      <c r="G18" s="7">
        <v>4.7350969999999997</v>
      </c>
      <c r="H18" s="7">
        <v>4.5720940299999997</v>
      </c>
      <c r="I18" s="7">
        <v>4.8981002499999997</v>
      </c>
      <c r="J18" s="9">
        <v>7488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</row>
    <row r="19" spans="1:692" x14ac:dyDescent="0.2">
      <c r="A19" s="65" t="s">
        <v>16</v>
      </c>
      <c r="B19" s="10" t="s">
        <v>50</v>
      </c>
      <c r="C19" s="7">
        <v>4.9365610000000002</v>
      </c>
      <c r="D19" s="7">
        <v>4.3725202100000002</v>
      </c>
      <c r="E19" s="7">
        <v>5.5006018699999997</v>
      </c>
      <c r="F19" s="8">
        <v>513</v>
      </c>
      <c r="G19" s="7">
        <v>5.3435079999999999</v>
      </c>
      <c r="H19" s="7">
        <v>5.1422082900000001</v>
      </c>
      <c r="I19" s="7">
        <v>5.54480738</v>
      </c>
      <c r="J19" s="9">
        <v>7322</v>
      </c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</row>
    <row r="20" spans="1:692" x14ac:dyDescent="0.2">
      <c r="A20" s="66"/>
      <c r="B20" s="10" t="s">
        <v>51</v>
      </c>
      <c r="C20" s="7">
        <v>4.5205979999999997</v>
      </c>
      <c r="D20" s="7">
        <v>4.1912353199999997</v>
      </c>
      <c r="E20" s="7">
        <v>4.8499602800000003</v>
      </c>
      <c r="F20" s="8">
        <v>943</v>
      </c>
      <c r="G20" s="7">
        <v>4.7030010000000004</v>
      </c>
      <c r="H20" s="7">
        <v>4.5891861699999996</v>
      </c>
      <c r="I20" s="7">
        <v>4.8168153</v>
      </c>
      <c r="J20" s="9">
        <v>14923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</row>
    <row r="21" spans="1:692" x14ac:dyDescent="0.2">
      <c r="A21" s="81" t="s">
        <v>17</v>
      </c>
      <c r="B21" s="6" t="s">
        <v>18</v>
      </c>
      <c r="C21" s="7">
        <v>5.0842619999999998</v>
      </c>
      <c r="D21" s="7">
        <v>4.63754607</v>
      </c>
      <c r="E21" s="7">
        <v>5.5309782800000002</v>
      </c>
      <c r="F21" s="8">
        <v>626</v>
      </c>
      <c r="G21" s="7">
        <v>5.0687290000000003</v>
      </c>
      <c r="H21" s="7">
        <v>4.9049769300000001</v>
      </c>
      <c r="I21" s="7">
        <v>5.2324801699999997</v>
      </c>
      <c r="J21" s="9">
        <v>9008</v>
      </c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</row>
    <row r="22" spans="1:692" x14ac:dyDescent="0.2">
      <c r="A22" s="66"/>
      <c r="B22" s="6" t="s">
        <v>19</v>
      </c>
      <c r="C22" s="7">
        <v>4.2625200000000003</v>
      </c>
      <c r="D22" s="7">
        <v>3.9018421600000002</v>
      </c>
      <c r="E22" s="7">
        <v>4.6231977500000001</v>
      </c>
      <c r="F22" s="8">
        <v>911</v>
      </c>
      <c r="G22" s="7">
        <v>4.7790850000000002</v>
      </c>
      <c r="H22" s="7">
        <v>4.6522261599999997</v>
      </c>
      <c r="I22" s="7">
        <v>4.90594369</v>
      </c>
      <c r="J22" s="9">
        <v>14089</v>
      </c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</row>
    <row r="23" spans="1:692" ht="13.5" customHeight="1" x14ac:dyDescent="0.2">
      <c r="A23" s="87" t="s">
        <v>135</v>
      </c>
      <c r="B23" s="87"/>
      <c r="C23" s="87"/>
      <c r="D23" s="87"/>
      <c r="E23" s="87"/>
      <c r="F23" s="87"/>
      <c r="G23" s="87"/>
      <c r="H23" s="87"/>
      <c r="I23" s="87"/>
      <c r="J23" s="87"/>
    </row>
    <row r="24" spans="1:692" ht="12" customHeight="1" x14ac:dyDescent="0.2">
      <c r="A24" s="1" t="s">
        <v>139</v>
      </c>
      <c r="J24" s="4" t="s">
        <v>389</v>
      </c>
    </row>
    <row r="25" spans="1:692" ht="12" customHeight="1" x14ac:dyDescent="0.2"/>
    <row r="26" spans="1:692" ht="12" customHeight="1" x14ac:dyDescent="0.2">
      <c r="A26" s="73" t="s">
        <v>0</v>
      </c>
      <c r="B26" s="74"/>
      <c r="C26" s="82">
        <v>2017</v>
      </c>
      <c r="D26" s="82"/>
      <c r="E26" s="82"/>
      <c r="F26" s="83"/>
    </row>
    <row r="27" spans="1:692" ht="13.5" customHeight="1" x14ac:dyDescent="0.2">
      <c r="A27" s="75"/>
      <c r="B27" s="76"/>
      <c r="C27" s="92" t="s">
        <v>81</v>
      </c>
      <c r="D27" s="92"/>
      <c r="E27" s="92"/>
      <c r="F27" s="93"/>
    </row>
    <row r="28" spans="1:692" x14ac:dyDescent="0.2">
      <c r="A28" s="75"/>
      <c r="B28" s="76"/>
      <c r="C28" s="67" t="s">
        <v>1</v>
      </c>
      <c r="D28" s="67"/>
      <c r="E28" s="67"/>
      <c r="F28" s="88"/>
    </row>
    <row r="29" spans="1:692" ht="15.75" customHeight="1" x14ac:dyDescent="0.2">
      <c r="A29" s="77"/>
      <c r="B29" s="78"/>
      <c r="C29" s="55" t="s">
        <v>133</v>
      </c>
      <c r="D29" s="89" t="s">
        <v>52</v>
      </c>
      <c r="E29" s="89"/>
      <c r="F29" s="56" t="s">
        <v>2</v>
      </c>
    </row>
    <row r="30" spans="1:692" x14ac:dyDescent="0.2">
      <c r="A30" s="84" t="s">
        <v>4</v>
      </c>
      <c r="B30" s="49" t="s">
        <v>385</v>
      </c>
      <c r="C30" s="46">
        <v>4.8792049999999998</v>
      </c>
      <c r="D30" s="46">
        <v>4.7815006699999998</v>
      </c>
      <c r="E30" s="46">
        <v>4.9769087599999997</v>
      </c>
      <c r="F30" s="48">
        <v>24013</v>
      </c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</row>
    <row r="31" spans="1:692" x14ac:dyDescent="0.2">
      <c r="A31" s="66"/>
      <c r="B31" s="10" t="s">
        <v>386</v>
      </c>
      <c r="C31" s="7">
        <v>4.9301409999999999</v>
      </c>
      <c r="D31" s="7">
        <v>4.8057531200000003</v>
      </c>
      <c r="E31" s="7">
        <v>5.0545282900000004</v>
      </c>
      <c r="F31" s="9">
        <v>16273</v>
      </c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</row>
    <row r="32" spans="1:692" x14ac:dyDescent="0.2">
      <c r="A32" s="66"/>
      <c r="B32" s="10" t="s">
        <v>387</v>
      </c>
      <c r="C32" s="7">
        <v>4.6969180000000001</v>
      </c>
      <c r="D32" s="7">
        <v>4.5489742800000004</v>
      </c>
      <c r="E32" s="7">
        <v>4.84486244</v>
      </c>
      <c r="F32" s="9">
        <v>5850</v>
      </c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</row>
    <row r="33" spans="1:692" x14ac:dyDescent="0.2">
      <c r="A33" s="66"/>
      <c r="B33" s="12" t="s">
        <v>388</v>
      </c>
      <c r="C33" s="7">
        <v>4.9259110000000002</v>
      </c>
      <c r="D33" s="7">
        <v>4.6413482100000003</v>
      </c>
      <c r="E33" s="7">
        <v>5.2104735199999999</v>
      </c>
      <c r="F33" s="9">
        <v>1890</v>
      </c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</row>
    <row r="34" spans="1:692" x14ac:dyDescent="0.2">
      <c r="A34" s="66"/>
      <c r="B34" s="12" t="s">
        <v>22</v>
      </c>
      <c r="C34" s="7">
        <v>3.979978</v>
      </c>
      <c r="D34" s="7">
        <v>3.30380618</v>
      </c>
      <c r="E34" s="7">
        <v>4.6561504500000002</v>
      </c>
      <c r="F34" s="9">
        <v>195</v>
      </c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</row>
    <row r="35" spans="1:692" x14ac:dyDescent="0.2">
      <c r="A35" s="66"/>
      <c r="B35" s="12" t="s">
        <v>23</v>
      </c>
      <c r="C35" s="7">
        <v>5.0218389999999999</v>
      </c>
      <c r="D35" s="7">
        <v>4.3508845200000001</v>
      </c>
      <c r="E35" s="7">
        <v>5.6927932700000001</v>
      </c>
      <c r="F35" s="9">
        <v>354</v>
      </c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</row>
    <row r="36" spans="1:692" x14ac:dyDescent="0.2">
      <c r="A36" s="66"/>
      <c r="B36" s="12" t="s">
        <v>24</v>
      </c>
      <c r="C36" s="7">
        <v>4.5224880000000001</v>
      </c>
      <c r="D36" s="7">
        <v>3.6369133599999999</v>
      </c>
      <c r="E36" s="7">
        <v>5.4080628900000001</v>
      </c>
      <c r="F36" s="9">
        <v>142</v>
      </c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</row>
    <row r="37" spans="1:692" x14ac:dyDescent="0.2">
      <c r="A37" s="66"/>
      <c r="B37" s="12" t="s">
        <v>25</v>
      </c>
      <c r="C37" s="7">
        <v>4.7194149999999997</v>
      </c>
      <c r="D37" s="7">
        <v>3.9330660700000002</v>
      </c>
      <c r="E37" s="7">
        <v>5.5057640699999997</v>
      </c>
      <c r="F37" s="9">
        <v>242</v>
      </c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</row>
    <row r="38" spans="1:692" x14ac:dyDescent="0.2">
      <c r="A38" s="85"/>
      <c r="B38" s="50" t="s">
        <v>26</v>
      </c>
      <c r="C38" s="51">
        <v>4.2796120000000002</v>
      </c>
      <c r="D38" s="51">
        <v>3.58894644</v>
      </c>
      <c r="E38" s="51">
        <v>4.9702778600000004</v>
      </c>
      <c r="F38" s="54">
        <v>114</v>
      </c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</row>
    <row r="39" spans="1:692" x14ac:dyDescent="0.2">
      <c r="A39" s="73" t="s">
        <v>0</v>
      </c>
      <c r="B39" s="74"/>
      <c r="C39" s="82">
        <v>2012</v>
      </c>
      <c r="D39" s="82"/>
      <c r="E39" s="82"/>
      <c r="F39" s="83"/>
    </row>
    <row r="40" spans="1:692" ht="11.25" customHeight="1" x14ac:dyDescent="0.2">
      <c r="A40" s="75"/>
      <c r="B40" s="76"/>
      <c r="C40" s="92" t="s">
        <v>81</v>
      </c>
      <c r="D40" s="92"/>
      <c r="E40" s="92"/>
      <c r="F40" s="93"/>
    </row>
    <row r="41" spans="1:692" x14ac:dyDescent="0.2">
      <c r="A41" s="75"/>
      <c r="B41" s="76"/>
      <c r="C41" s="67" t="s">
        <v>1</v>
      </c>
      <c r="D41" s="67"/>
      <c r="E41" s="67"/>
      <c r="F41" s="88"/>
    </row>
    <row r="42" spans="1:692" ht="14.25" customHeight="1" x14ac:dyDescent="0.2">
      <c r="A42" s="77"/>
      <c r="B42" s="78"/>
      <c r="C42" s="55" t="s">
        <v>133</v>
      </c>
      <c r="D42" s="89" t="s">
        <v>52</v>
      </c>
      <c r="E42" s="89"/>
      <c r="F42" s="56" t="s">
        <v>2</v>
      </c>
    </row>
    <row r="43" spans="1:692" x14ac:dyDescent="0.2">
      <c r="A43" s="84" t="s">
        <v>4</v>
      </c>
      <c r="B43" s="49" t="s">
        <v>385</v>
      </c>
      <c r="C43" s="46">
        <v>4.865672</v>
      </c>
      <c r="D43" s="46">
        <v>4.7508781500000001</v>
      </c>
      <c r="E43" s="46">
        <v>4.9804654800000003</v>
      </c>
      <c r="F43" s="48">
        <v>23690</v>
      </c>
    </row>
    <row r="44" spans="1:692" x14ac:dyDescent="0.2">
      <c r="A44" s="66"/>
      <c r="B44" s="10" t="s">
        <v>386</v>
      </c>
      <c r="C44" s="7">
        <v>4.8880569999999999</v>
      </c>
      <c r="D44" s="7">
        <v>4.7419984199999998</v>
      </c>
      <c r="E44" s="7">
        <v>5.0341161799999998</v>
      </c>
      <c r="F44" s="9">
        <v>15585</v>
      </c>
    </row>
    <row r="45" spans="1:692" x14ac:dyDescent="0.2">
      <c r="A45" s="66"/>
      <c r="B45" s="10" t="s">
        <v>387</v>
      </c>
      <c r="C45" s="7">
        <v>4.7845719999999998</v>
      </c>
      <c r="D45" s="7">
        <v>4.5924074399999997</v>
      </c>
      <c r="E45" s="7">
        <v>4.9767370700000004</v>
      </c>
      <c r="F45" s="9">
        <v>6160</v>
      </c>
    </row>
    <row r="46" spans="1:692" x14ac:dyDescent="0.2">
      <c r="A46" s="66"/>
      <c r="B46" s="12" t="s">
        <v>388</v>
      </c>
      <c r="C46" s="7">
        <v>4.938091</v>
      </c>
      <c r="D46" s="7">
        <v>4.5958611200000004</v>
      </c>
      <c r="E46" s="7">
        <v>5.28032082</v>
      </c>
      <c r="F46" s="9">
        <v>1945</v>
      </c>
    </row>
    <row r="47" spans="1:692" x14ac:dyDescent="0.2">
      <c r="A47" s="66"/>
      <c r="B47" s="12" t="s">
        <v>22</v>
      </c>
      <c r="C47" s="7">
        <v>5.052816</v>
      </c>
      <c r="D47" s="7">
        <v>3.6729935</v>
      </c>
      <c r="E47" s="7">
        <v>6.4326378000000002</v>
      </c>
      <c r="F47" s="9">
        <v>166</v>
      </c>
    </row>
    <row r="48" spans="1:692" x14ac:dyDescent="0.2">
      <c r="A48" s="66"/>
      <c r="B48" s="12" t="s">
        <v>23</v>
      </c>
      <c r="C48" s="7">
        <v>4.9221890000000004</v>
      </c>
      <c r="D48" s="7">
        <v>4.1323740899999999</v>
      </c>
      <c r="E48" s="7">
        <v>5.7120037200000002</v>
      </c>
      <c r="F48" s="9">
        <v>375</v>
      </c>
    </row>
    <row r="49" spans="1:6" x14ac:dyDescent="0.2">
      <c r="A49" s="66"/>
      <c r="B49" s="12" t="s">
        <v>24</v>
      </c>
      <c r="C49" s="7">
        <v>5.2859360000000004</v>
      </c>
      <c r="D49" s="7">
        <v>3.5034668500000001</v>
      </c>
      <c r="E49" s="7">
        <v>7.06840432</v>
      </c>
      <c r="F49" s="9">
        <v>144</v>
      </c>
    </row>
    <row r="50" spans="1:6" x14ac:dyDescent="0.2">
      <c r="A50" s="66"/>
      <c r="B50" s="12" t="s">
        <v>25</v>
      </c>
      <c r="C50" s="7">
        <v>4.8409009999999997</v>
      </c>
      <c r="D50" s="7">
        <v>3.8050340899999999</v>
      </c>
      <c r="E50" s="7">
        <v>5.8767688400000004</v>
      </c>
      <c r="F50" s="9">
        <v>266</v>
      </c>
    </row>
    <row r="51" spans="1:6" x14ac:dyDescent="0.2">
      <c r="A51" s="85"/>
      <c r="B51" s="50" t="s">
        <v>26</v>
      </c>
      <c r="C51" s="51">
        <v>4.3948169999999998</v>
      </c>
      <c r="D51" s="51">
        <v>3.0012656099999999</v>
      </c>
      <c r="E51" s="51">
        <v>5.7883691300000004</v>
      </c>
      <c r="F51" s="54">
        <v>114</v>
      </c>
    </row>
    <row r="52" spans="1:6" x14ac:dyDescent="0.2">
      <c r="A52" s="73" t="s">
        <v>0</v>
      </c>
      <c r="B52" s="74"/>
      <c r="C52" s="82">
        <v>2007</v>
      </c>
      <c r="D52" s="82"/>
      <c r="E52" s="82"/>
      <c r="F52" s="83"/>
    </row>
    <row r="53" spans="1:6" x14ac:dyDescent="0.2">
      <c r="A53" s="75"/>
      <c r="B53" s="76"/>
      <c r="C53" s="92" t="s">
        <v>81</v>
      </c>
      <c r="D53" s="92"/>
      <c r="E53" s="92"/>
      <c r="F53" s="93"/>
    </row>
    <row r="54" spans="1:6" x14ac:dyDescent="0.2">
      <c r="A54" s="75"/>
      <c r="B54" s="76"/>
      <c r="C54" s="67" t="s">
        <v>1</v>
      </c>
      <c r="D54" s="67"/>
      <c r="E54" s="67"/>
      <c r="F54" s="88"/>
    </row>
    <row r="55" spans="1:6" ht="12" customHeight="1" x14ac:dyDescent="0.2">
      <c r="A55" s="77"/>
      <c r="B55" s="78"/>
      <c r="C55" s="55" t="s">
        <v>133</v>
      </c>
      <c r="D55" s="89" t="s">
        <v>52</v>
      </c>
      <c r="E55" s="89"/>
      <c r="F55" s="56" t="s">
        <v>2</v>
      </c>
    </row>
    <row r="56" spans="1:6" x14ac:dyDescent="0.2">
      <c r="A56" s="84" t="s">
        <v>4</v>
      </c>
      <c r="B56" s="49" t="s">
        <v>385</v>
      </c>
      <c r="C56" s="46">
        <v>5.5607189999999997</v>
      </c>
      <c r="D56" s="46">
        <v>5.3796973000000001</v>
      </c>
      <c r="E56" s="46">
        <v>5.7417405700000002</v>
      </c>
      <c r="F56" s="48">
        <v>21143</v>
      </c>
    </row>
    <row r="57" spans="1:6" x14ac:dyDescent="0.2">
      <c r="A57" s="66"/>
      <c r="B57" s="10" t="s">
        <v>386</v>
      </c>
      <c r="C57" s="7">
        <v>5.8424379999999996</v>
      </c>
      <c r="D57" s="7">
        <v>5.5993824099999996</v>
      </c>
      <c r="E57" s="7">
        <v>6.0854937700000002</v>
      </c>
      <c r="F57" s="9">
        <v>12461</v>
      </c>
    </row>
    <row r="58" spans="1:6" x14ac:dyDescent="0.2">
      <c r="A58" s="66"/>
      <c r="B58" s="10" t="s">
        <v>387</v>
      </c>
      <c r="C58" s="7">
        <v>4.9386140000000003</v>
      </c>
      <c r="D58" s="7">
        <v>4.6955752000000004</v>
      </c>
      <c r="E58" s="7">
        <v>5.1816537499999997</v>
      </c>
      <c r="F58" s="9">
        <v>6460</v>
      </c>
    </row>
    <row r="59" spans="1:6" x14ac:dyDescent="0.2">
      <c r="A59" s="66"/>
      <c r="B59" s="12" t="s">
        <v>388</v>
      </c>
      <c r="C59" s="7">
        <v>4.7675910000000004</v>
      </c>
      <c r="D59" s="7">
        <v>4.4596302100000003</v>
      </c>
      <c r="E59" s="7">
        <v>5.0755514899999996</v>
      </c>
      <c r="F59" s="9">
        <v>2222</v>
      </c>
    </row>
    <row r="60" spans="1:6" x14ac:dyDescent="0.2">
      <c r="A60" s="66"/>
      <c r="B60" s="12" t="s">
        <v>22</v>
      </c>
      <c r="C60" s="7">
        <v>5.3965319999999997</v>
      </c>
      <c r="D60" s="7">
        <v>4.2840391000000002</v>
      </c>
      <c r="E60" s="7">
        <v>6.5090245600000003</v>
      </c>
      <c r="F60" s="9">
        <v>170</v>
      </c>
    </row>
    <row r="61" spans="1:6" x14ac:dyDescent="0.2">
      <c r="A61" s="66"/>
      <c r="B61" s="12" t="s">
        <v>23</v>
      </c>
      <c r="C61" s="7">
        <v>4.8210899999999999</v>
      </c>
      <c r="D61" s="7">
        <v>4.1149239900000003</v>
      </c>
      <c r="E61" s="7">
        <v>5.52725519</v>
      </c>
      <c r="F61" s="9">
        <v>438</v>
      </c>
    </row>
    <row r="62" spans="1:6" x14ac:dyDescent="0.2">
      <c r="A62" s="66"/>
      <c r="B62" s="12" t="s">
        <v>24</v>
      </c>
      <c r="C62" s="7">
        <v>4.3287339999999999</v>
      </c>
      <c r="D62" s="7">
        <v>3.4863585000000001</v>
      </c>
      <c r="E62" s="7">
        <v>5.1711093100000003</v>
      </c>
      <c r="F62" s="9">
        <v>178</v>
      </c>
    </row>
    <row r="63" spans="1:6" x14ac:dyDescent="0.2">
      <c r="A63" s="66"/>
      <c r="B63" s="12" t="s">
        <v>25</v>
      </c>
      <c r="C63" s="7">
        <v>5.7404669999999998</v>
      </c>
      <c r="D63" s="7">
        <v>4.2485132200000004</v>
      </c>
      <c r="E63" s="7">
        <v>7.2324214800000002</v>
      </c>
      <c r="F63" s="9">
        <v>237</v>
      </c>
    </row>
    <row r="64" spans="1:6" x14ac:dyDescent="0.2">
      <c r="A64" s="85"/>
      <c r="B64" s="50" t="s">
        <v>26</v>
      </c>
      <c r="C64" s="51">
        <v>3.716952</v>
      </c>
      <c r="D64" s="51">
        <v>2.83385921</v>
      </c>
      <c r="E64" s="51">
        <v>4.6000450900000001</v>
      </c>
      <c r="F64" s="54">
        <v>111</v>
      </c>
    </row>
    <row r="65" spans="1:6" x14ac:dyDescent="0.2">
      <c r="A65" s="73" t="s">
        <v>0</v>
      </c>
      <c r="B65" s="74"/>
      <c r="C65" s="82">
        <v>2002</v>
      </c>
      <c r="D65" s="82"/>
      <c r="E65" s="82"/>
      <c r="F65" s="83"/>
    </row>
    <row r="66" spans="1:6" x14ac:dyDescent="0.2">
      <c r="A66" s="75"/>
      <c r="B66" s="76"/>
      <c r="C66" s="92" t="s">
        <v>81</v>
      </c>
      <c r="D66" s="92"/>
      <c r="E66" s="92"/>
      <c r="F66" s="93"/>
    </row>
    <row r="67" spans="1:6" x14ac:dyDescent="0.2">
      <c r="A67" s="75"/>
      <c r="B67" s="76"/>
      <c r="C67" s="67" t="s">
        <v>1</v>
      </c>
      <c r="D67" s="67"/>
      <c r="E67" s="67"/>
      <c r="F67" s="88"/>
    </row>
    <row r="68" spans="1:6" ht="12.75" customHeight="1" x14ac:dyDescent="0.2">
      <c r="A68" s="77"/>
      <c r="B68" s="78"/>
      <c r="C68" s="55" t="s">
        <v>133</v>
      </c>
      <c r="D68" s="89" t="s">
        <v>52</v>
      </c>
      <c r="E68" s="89"/>
      <c r="F68" s="56" t="s">
        <v>2</v>
      </c>
    </row>
    <row r="69" spans="1:6" x14ac:dyDescent="0.2">
      <c r="A69" s="84" t="s">
        <v>4</v>
      </c>
      <c r="B69" s="49" t="s">
        <v>385</v>
      </c>
      <c r="C69" s="46">
        <v>4.7031429999999999</v>
      </c>
      <c r="D69" s="46">
        <v>4.5710984400000001</v>
      </c>
      <c r="E69" s="46">
        <v>4.8351876100000002</v>
      </c>
      <c r="F69" s="48">
        <v>20751</v>
      </c>
    </row>
    <row r="70" spans="1:6" x14ac:dyDescent="0.2">
      <c r="A70" s="66"/>
      <c r="B70" s="10" t="s">
        <v>386</v>
      </c>
      <c r="C70" s="7">
        <v>4.7162379999999997</v>
      </c>
      <c r="D70" s="7">
        <v>4.5846549400000001</v>
      </c>
      <c r="E70" s="7">
        <v>4.8478212999999997</v>
      </c>
      <c r="F70" s="9">
        <v>13933</v>
      </c>
    </row>
    <row r="71" spans="1:6" x14ac:dyDescent="0.2">
      <c r="A71" s="66"/>
      <c r="B71" s="10" t="s">
        <v>387</v>
      </c>
      <c r="C71" s="7">
        <v>4.917789</v>
      </c>
      <c r="D71" s="7">
        <v>4.51014976</v>
      </c>
      <c r="E71" s="7">
        <v>5.3254291699999996</v>
      </c>
      <c r="F71" s="9">
        <v>4865</v>
      </c>
    </row>
    <row r="72" spans="1:6" x14ac:dyDescent="0.2">
      <c r="A72" s="66"/>
      <c r="B72" s="12" t="s">
        <v>388</v>
      </c>
      <c r="C72" s="7">
        <v>3.648765</v>
      </c>
      <c r="D72" s="7">
        <v>3.4374213500000002</v>
      </c>
      <c r="E72" s="7">
        <v>3.86010834</v>
      </c>
      <c r="F72" s="9">
        <v>1953</v>
      </c>
    </row>
    <row r="73" spans="1:6" x14ac:dyDescent="0.2">
      <c r="A73" s="66"/>
      <c r="B73" s="12" t="s">
        <v>22</v>
      </c>
      <c r="C73" s="7">
        <v>4.9862479999999998</v>
      </c>
      <c r="D73" s="7">
        <v>3.8465651699999999</v>
      </c>
      <c r="E73" s="7">
        <v>6.1259311199999997</v>
      </c>
      <c r="F73" s="9">
        <v>156</v>
      </c>
    </row>
    <row r="74" spans="1:6" x14ac:dyDescent="0.2">
      <c r="A74" s="66"/>
      <c r="B74" s="12" t="s">
        <v>23</v>
      </c>
      <c r="C74" s="7">
        <v>3.7584409999999999</v>
      </c>
      <c r="D74" s="7">
        <v>3.2672737600000001</v>
      </c>
      <c r="E74" s="7">
        <v>4.2496089799999996</v>
      </c>
      <c r="F74" s="9">
        <v>385</v>
      </c>
    </row>
    <row r="75" spans="1:6" x14ac:dyDescent="0.2">
      <c r="A75" s="66"/>
      <c r="B75" s="12" t="s">
        <v>24</v>
      </c>
      <c r="C75" s="7">
        <v>4.3071140000000003</v>
      </c>
      <c r="D75" s="7">
        <v>3.4576366699999999</v>
      </c>
      <c r="E75" s="7">
        <v>5.15659124</v>
      </c>
      <c r="F75" s="9">
        <v>164</v>
      </c>
    </row>
    <row r="76" spans="1:6" x14ac:dyDescent="0.2">
      <c r="A76" s="66"/>
      <c r="B76" s="12" t="s">
        <v>25</v>
      </c>
      <c r="C76" s="7">
        <v>4.6136210000000002</v>
      </c>
      <c r="D76" s="7">
        <v>1.92063837</v>
      </c>
      <c r="E76" s="7">
        <v>7.3066033600000004</v>
      </c>
      <c r="F76" s="9">
        <v>208</v>
      </c>
    </row>
    <row r="77" spans="1:6" x14ac:dyDescent="0.2">
      <c r="A77" s="66"/>
      <c r="B77" s="12" t="s">
        <v>26</v>
      </c>
      <c r="C77" s="7">
        <v>5.2759140000000002</v>
      </c>
      <c r="D77" s="7">
        <v>3.3233694499999999</v>
      </c>
      <c r="E77" s="7">
        <v>7.2284578799999997</v>
      </c>
      <c r="F77" s="9">
        <v>121</v>
      </c>
    </row>
    <row r="78" spans="1:6" s="13" customFormat="1" ht="23.25" customHeight="1" x14ac:dyDescent="0.2">
      <c r="A78" s="87" t="s">
        <v>135</v>
      </c>
      <c r="B78" s="87"/>
      <c r="C78" s="87"/>
      <c r="D78" s="87"/>
      <c r="E78" s="87"/>
      <c r="F78" s="87"/>
    </row>
    <row r="79" spans="1:6" ht="12" customHeight="1" x14ac:dyDescent="0.2">
      <c r="A79" s="1" t="s">
        <v>139</v>
      </c>
      <c r="F79" s="4" t="s">
        <v>389</v>
      </c>
    </row>
    <row r="80" spans="1:6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" customHeight="1" x14ac:dyDescent="0.2"/>
    <row r="277" ht="12" customHeight="1" x14ac:dyDescent="0.2"/>
    <row r="278" ht="12" customHeight="1" x14ac:dyDescent="0.2"/>
    <row r="279" ht="12" customHeight="1" x14ac:dyDescent="0.2"/>
    <row r="280" ht="12" customHeight="1" x14ac:dyDescent="0.2"/>
    <row r="281" ht="12" customHeight="1" x14ac:dyDescent="0.2"/>
    <row r="282" ht="12" customHeight="1" x14ac:dyDescent="0.2"/>
    <row r="283" ht="12" customHeight="1" x14ac:dyDescent="0.2"/>
    <row r="284" ht="12" customHeight="1" x14ac:dyDescent="0.2"/>
    <row r="285" ht="12" customHeight="1" x14ac:dyDescent="0.2"/>
    <row r="286" ht="12" customHeight="1" x14ac:dyDescent="0.2"/>
    <row r="287" ht="12" customHeight="1" x14ac:dyDescent="0.2"/>
    <row r="288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  <row r="294" ht="12" customHeight="1" x14ac:dyDescent="0.2"/>
    <row r="295" ht="12" customHeight="1" x14ac:dyDescent="0.2"/>
    <row r="296" ht="12" customHeight="1" x14ac:dyDescent="0.2"/>
    <row r="297" ht="12" customHeight="1" x14ac:dyDescent="0.2"/>
    <row r="298" ht="12" customHeight="1" x14ac:dyDescent="0.2"/>
    <row r="299" ht="12" customHeight="1" x14ac:dyDescent="0.2"/>
    <row r="300" ht="12" customHeight="1" x14ac:dyDescent="0.2"/>
    <row r="301" ht="12" customHeight="1" x14ac:dyDescent="0.2"/>
    <row r="302" ht="12" customHeight="1" x14ac:dyDescent="0.2"/>
    <row r="303" ht="12" customHeight="1" x14ac:dyDescent="0.2"/>
    <row r="304" ht="12" customHeight="1" x14ac:dyDescent="0.2"/>
    <row r="305" ht="12" customHeight="1" x14ac:dyDescent="0.2"/>
    <row r="306" ht="12" customHeight="1" x14ac:dyDescent="0.2"/>
    <row r="307" ht="12" customHeight="1" x14ac:dyDescent="0.2"/>
    <row r="308" ht="12" customHeight="1" x14ac:dyDescent="0.2"/>
    <row r="309" ht="12" customHeight="1" x14ac:dyDescent="0.2"/>
    <row r="310" ht="12" customHeight="1" x14ac:dyDescent="0.2"/>
    <row r="311" ht="12" customHeight="1" x14ac:dyDescent="0.2"/>
    <row r="312" ht="12" customHeight="1" x14ac:dyDescent="0.2"/>
    <row r="313" ht="12" customHeight="1" x14ac:dyDescent="0.2"/>
    <row r="314" ht="12" customHeight="1" x14ac:dyDescent="0.2"/>
    <row r="315" ht="12" customHeight="1" x14ac:dyDescent="0.2"/>
    <row r="316" ht="12" customHeight="1" x14ac:dyDescent="0.2"/>
    <row r="317" ht="12" customHeight="1" x14ac:dyDescent="0.2"/>
    <row r="318" ht="12" customHeight="1" x14ac:dyDescent="0.2"/>
    <row r="319" ht="12" customHeight="1" x14ac:dyDescent="0.2"/>
    <row r="320" ht="12" customHeight="1" x14ac:dyDescent="0.2"/>
    <row r="321" ht="12" customHeight="1" x14ac:dyDescent="0.2"/>
    <row r="322" ht="12" customHeight="1" x14ac:dyDescent="0.2"/>
    <row r="323" ht="12" customHeight="1" x14ac:dyDescent="0.2"/>
    <row r="324" ht="12" customHeight="1" x14ac:dyDescent="0.2"/>
    <row r="325" ht="12" customHeight="1" x14ac:dyDescent="0.2"/>
    <row r="326" ht="12" customHeight="1" x14ac:dyDescent="0.2"/>
    <row r="327" ht="12" customHeight="1" x14ac:dyDescent="0.2"/>
    <row r="328" ht="12" customHeight="1" x14ac:dyDescent="0.2"/>
    <row r="329" ht="12" customHeight="1" x14ac:dyDescent="0.2"/>
    <row r="330" ht="12" customHeight="1" x14ac:dyDescent="0.2"/>
    <row r="331" ht="12" customHeight="1" x14ac:dyDescent="0.2"/>
    <row r="332" ht="12" customHeight="1" x14ac:dyDescent="0.2"/>
    <row r="333" ht="12" customHeight="1" x14ac:dyDescent="0.2"/>
    <row r="334" ht="12" customHeight="1" x14ac:dyDescent="0.2"/>
    <row r="335" ht="12" customHeight="1" x14ac:dyDescent="0.2"/>
    <row r="336" ht="12" customHeight="1" x14ac:dyDescent="0.2"/>
    <row r="337" ht="12" customHeight="1" x14ac:dyDescent="0.2"/>
    <row r="338" ht="12" customHeight="1" x14ac:dyDescent="0.2"/>
    <row r="339" ht="12" customHeight="1" x14ac:dyDescent="0.2"/>
    <row r="340" ht="12" customHeight="1" x14ac:dyDescent="0.2"/>
    <row r="341" ht="12" customHeight="1" x14ac:dyDescent="0.2"/>
    <row r="342" ht="12" customHeight="1" x14ac:dyDescent="0.2"/>
    <row r="343" ht="12" customHeight="1" x14ac:dyDescent="0.2"/>
    <row r="344" ht="12" customHeight="1" x14ac:dyDescent="0.2"/>
    <row r="345" ht="12" customHeight="1" x14ac:dyDescent="0.2"/>
    <row r="346" ht="12" customHeight="1" x14ac:dyDescent="0.2"/>
    <row r="347" ht="12" customHeight="1" x14ac:dyDescent="0.2"/>
    <row r="348" ht="12" customHeight="1" x14ac:dyDescent="0.2"/>
    <row r="349" ht="12" customHeight="1" x14ac:dyDescent="0.2"/>
    <row r="350" ht="12" customHeight="1" x14ac:dyDescent="0.2"/>
    <row r="351" ht="12" customHeight="1" x14ac:dyDescent="0.2"/>
    <row r="352" ht="12" customHeight="1" x14ac:dyDescent="0.2"/>
    <row r="353" ht="12" customHeight="1" x14ac:dyDescent="0.2"/>
    <row r="354" ht="12" customHeight="1" x14ac:dyDescent="0.2"/>
    <row r="355" ht="12" customHeight="1" x14ac:dyDescent="0.2"/>
    <row r="356" ht="12" customHeight="1" x14ac:dyDescent="0.2"/>
    <row r="357" ht="12" customHeight="1" x14ac:dyDescent="0.2"/>
    <row r="358" ht="12" customHeight="1" x14ac:dyDescent="0.2"/>
    <row r="359" ht="12" customHeight="1" x14ac:dyDescent="0.2"/>
    <row r="360" ht="12" customHeight="1" x14ac:dyDescent="0.2"/>
    <row r="361" ht="12" customHeight="1" x14ac:dyDescent="0.2"/>
    <row r="362" ht="12" customHeight="1" x14ac:dyDescent="0.2"/>
    <row r="363" ht="12" customHeight="1" x14ac:dyDescent="0.2"/>
    <row r="364" ht="12" customHeight="1" x14ac:dyDescent="0.2"/>
    <row r="365" ht="12" customHeight="1" x14ac:dyDescent="0.2"/>
    <row r="366" ht="12" customHeight="1" x14ac:dyDescent="0.2"/>
    <row r="367" ht="12" customHeight="1" x14ac:dyDescent="0.2"/>
    <row r="368" ht="12" customHeight="1" x14ac:dyDescent="0.2"/>
    <row r="369" ht="12" customHeight="1" x14ac:dyDescent="0.2"/>
    <row r="370" ht="12" customHeight="1" x14ac:dyDescent="0.2"/>
    <row r="371" ht="12" customHeight="1" x14ac:dyDescent="0.2"/>
    <row r="372" ht="12" customHeight="1" x14ac:dyDescent="0.2"/>
    <row r="373" ht="12" customHeight="1" x14ac:dyDescent="0.2"/>
    <row r="374" ht="12" customHeight="1" x14ac:dyDescent="0.2"/>
    <row r="375" ht="12" customHeight="1" x14ac:dyDescent="0.2"/>
    <row r="376" ht="12" customHeight="1" x14ac:dyDescent="0.2"/>
    <row r="377" ht="12" customHeight="1" x14ac:dyDescent="0.2"/>
    <row r="378" ht="12" customHeight="1" x14ac:dyDescent="0.2"/>
    <row r="379" ht="12" customHeight="1" x14ac:dyDescent="0.2"/>
    <row r="380" ht="12" customHeight="1" x14ac:dyDescent="0.2"/>
    <row r="381" ht="12" customHeight="1" x14ac:dyDescent="0.2"/>
    <row r="382" ht="12" customHeight="1" x14ac:dyDescent="0.2"/>
    <row r="383" ht="12" customHeight="1" x14ac:dyDescent="0.2"/>
    <row r="384" ht="12" customHeight="1" x14ac:dyDescent="0.2"/>
    <row r="385" ht="12" customHeight="1" x14ac:dyDescent="0.2"/>
    <row r="386" ht="12" customHeight="1" x14ac:dyDescent="0.2"/>
    <row r="387" ht="12" customHeight="1" x14ac:dyDescent="0.2"/>
    <row r="388" ht="12" customHeight="1" x14ac:dyDescent="0.2"/>
    <row r="389" ht="12" customHeight="1" x14ac:dyDescent="0.2"/>
    <row r="390" ht="12" customHeight="1" x14ac:dyDescent="0.2"/>
    <row r="391" ht="12" customHeight="1" x14ac:dyDescent="0.2"/>
    <row r="392" ht="12" customHeight="1" x14ac:dyDescent="0.2"/>
    <row r="393" ht="12" customHeight="1" x14ac:dyDescent="0.2"/>
    <row r="394" ht="12" customHeight="1" x14ac:dyDescent="0.2"/>
    <row r="395" ht="12" customHeight="1" x14ac:dyDescent="0.2"/>
    <row r="396" ht="12" customHeight="1" x14ac:dyDescent="0.2"/>
    <row r="397" ht="12" customHeight="1" x14ac:dyDescent="0.2"/>
    <row r="398" ht="12" customHeight="1" x14ac:dyDescent="0.2"/>
    <row r="399" ht="12" customHeight="1" x14ac:dyDescent="0.2"/>
    <row r="400" ht="12" customHeight="1" x14ac:dyDescent="0.2"/>
    <row r="401" ht="12" customHeight="1" x14ac:dyDescent="0.2"/>
    <row r="402" ht="12" customHeight="1" x14ac:dyDescent="0.2"/>
    <row r="403" ht="12" customHeight="1" x14ac:dyDescent="0.2"/>
    <row r="404" ht="12" customHeight="1" x14ac:dyDescent="0.2"/>
    <row r="405" ht="12" customHeight="1" x14ac:dyDescent="0.2"/>
    <row r="406" ht="12" customHeight="1" x14ac:dyDescent="0.2"/>
    <row r="407" ht="12" customHeight="1" x14ac:dyDescent="0.2"/>
    <row r="408" ht="12" customHeight="1" x14ac:dyDescent="0.2"/>
    <row r="409" ht="12" customHeight="1" x14ac:dyDescent="0.2"/>
    <row r="410" ht="12" customHeight="1" x14ac:dyDescent="0.2"/>
    <row r="411" ht="12" customHeight="1" x14ac:dyDescent="0.2"/>
    <row r="412" ht="12" customHeight="1" x14ac:dyDescent="0.2"/>
    <row r="413" ht="12" customHeight="1" x14ac:dyDescent="0.2"/>
    <row r="414" ht="12" customHeight="1" x14ac:dyDescent="0.2"/>
    <row r="415" ht="12" customHeight="1" x14ac:dyDescent="0.2"/>
    <row r="416" ht="12" customHeight="1" x14ac:dyDescent="0.2"/>
    <row r="417" ht="12" customHeight="1" x14ac:dyDescent="0.2"/>
    <row r="418" ht="12" customHeight="1" x14ac:dyDescent="0.2"/>
    <row r="419" ht="12" customHeight="1" x14ac:dyDescent="0.2"/>
    <row r="420" ht="12" customHeight="1" x14ac:dyDescent="0.2"/>
    <row r="421" ht="12" customHeight="1" x14ac:dyDescent="0.2"/>
    <row r="422" ht="12" customHeight="1" x14ac:dyDescent="0.2"/>
    <row r="423" ht="12" customHeight="1" x14ac:dyDescent="0.2"/>
    <row r="424" ht="12" customHeight="1" x14ac:dyDescent="0.2"/>
    <row r="425" ht="12" customHeight="1" x14ac:dyDescent="0.2"/>
    <row r="426" ht="12" customHeight="1" x14ac:dyDescent="0.2"/>
    <row r="427" ht="12" customHeight="1" x14ac:dyDescent="0.2"/>
    <row r="428" ht="12" customHeight="1" x14ac:dyDescent="0.2"/>
    <row r="429" ht="12" customHeight="1" x14ac:dyDescent="0.2"/>
    <row r="430" ht="12" customHeight="1" x14ac:dyDescent="0.2"/>
    <row r="431" ht="12" customHeight="1" x14ac:dyDescent="0.2"/>
    <row r="432" ht="12" customHeight="1" x14ac:dyDescent="0.2"/>
    <row r="433" ht="12" customHeight="1" x14ac:dyDescent="0.2"/>
    <row r="434" ht="12" customHeight="1" x14ac:dyDescent="0.2"/>
    <row r="435" ht="12" customHeight="1" x14ac:dyDescent="0.2"/>
    <row r="436" ht="12" customHeight="1" x14ac:dyDescent="0.2"/>
    <row r="437" ht="12" customHeight="1" x14ac:dyDescent="0.2"/>
    <row r="438" ht="12" customHeight="1" x14ac:dyDescent="0.2"/>
    <row r="439" ht="12" customHeight="1" x14ac:dyDescent="0.2"/>
    <row r="440" ht="12" customHeight="1" x14ac:dyDescent="0.2"/>
    <row r="441" ht="12" customHeight="1" x14ac:dyDescent="0.2"/>
    <row r="442" ht="12" customHeight="1" x14ac:dyDescent="0.2"/>
    <row r="443" ht="12" customHeight="1" x14ac:dyDescent="0.2"/>
    <row r="444" ht="12" customHeight="1" x14ac:dyDescent="0.2"/>
    <row r="445" ht="12" customHeight="1" x14ac:dyDescent="0.2"/>
    <row r="446" ht="12" customHeight="1" x14ac:dyDescent="0.2"/>
    <row r="447" ht="12" customHeight="1" x14ac:dyDescent="0.2"/>
    <row r="448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  <row r="464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1" ht="12" customHeight="1" x14ac:dyDescent="0.2"/>
    <row r="472" ht="12" customHeight="1" x14ac:dyDescent="0.2"/>
    <row r="473" ht="12" customHeight="1" x14ac:dyDescent="0.2"/>
    <row r="474" ht="12" customHeight="1" x14ac:dyDescent="0.2"/>
    <row r="475" ht="12" customHeight="1" x14ac:dyDescent="0.2"/>
    <row r="476" ht="12" customHeight="1" x14ac:dyDescent="0.2"/>
    <row r="477" ht="12" customHeight="1" x14ac:dyDescent="0.2"/>
    <row r="478" ht="12" customHeight="1" x14ac:dyDescent="0.2"/>
    <row r="479" ht="12" customHeight="1" x14ac:dyDescent="0.2"/>
    <row r="481" ht="12" customHeight="1" x14ac:dyDescent="0.2"/>
    <row r="482" ht="12" customHeight="1" x14ac:dyDescent="0.2"/>
    <row r="483" ht="12" customHeight="1" x14ac:dyDescent="0.2"/>
    <row r="484" ht="12" customHeight="1" x14ac:dyDescent="0.2"/>
    <row r="486" ht="12" customHeight="1" x14ac:dyDescent="0.2"/>
    <row r="487" ht="12" customHeight="1" x14ac:dyDescent="0.2"/>
    <row r="488" ht="12" customHeight="1" x14ac:dyDescent="0.2"/>
    <row r="489" ht="12" customHeight="1" x14ac:dyDescent="0.2"/>
    <row r="490" ht="12" customHeight="1" x14ac:dyDescent="0.2"/>
    <row r="491" ht="12" customHeight="1" x14ac:dyDescent="0.2"/>
  </sheetData>
  <mergeCells count="39">
    <mergeCell ref="C65:F65"/>
    <mergeCell ref="C66:F66"/>
    <mergeCell ref="C41:F41"/>
    <mergeCell ref="D42:E42"/>
    <mergeCell ref="A43:A51"/>
    <mergeCell ref="A52:B55"/>
    <mergeCell ref="C54:F54"/>
    <mergeCell ref="C52:F52"/>
    <mergeCell ref="C53:F53"/>
    <mergeCell ref="A39:B42"/>
    <mergeCell ref="C39:F39"/>
    <mergeCell ref="C40:F40"/>
    <mergeCell ref="A30:A38"/>
    <mergeCell ref="C1:J1"/>
    <mergeCell ref="C28:F28"/>
    <mergeCell ref="D29:E29"/>
    <mergeCell ref="C27:F27"/>
    <mergeCell ref="C26:F26"/>
    <mergeCell ref="D3:E3"/>
    <mergeCell ref="H3:I3"/>
    <mergeCell ref="A23:J23"/>
    <mergeCell ref="G2:J2"/>
    <mergeCell ref="A26:B29"/>
    <mergeCell ref="A78:F78"/>
    <mergeCell ref="A1:B3"/>
    <mergeCell ref="A15:A16"/>
    <mergeCell ref="A17:A18"/>
    <mergeCell ref="A19:A20"/>
    <mergeCell ref="A21:A22"/>
    <mergeCell ref="A8:A9"/>
    <mergeCell ref="A10:A11"/>
    <mergeCell ref="A12:A14"/>
    <mergeCell ref="A69:A77"/>
    <mergeCell ref="C2:F2"/>
    <mergeCell ref="A56:A64"/>
    <mergeCell ref="A65:B68"/>
    <mergeCell ref="C67:F67"/>
    <mergeCell ref="D68:E68"/>
    <mergeCell ref="D55:E55"/>
  </mergeCells>
  <pageMargins left="0.59055118110236227" right="0.39370078740157483" top="0.98425196850393704" bottom="0.59055118110236227" header="0.31496062992125984" footer="0.31496062992125984"/>
  <pageSetup paperSize="9" scale="55" orientation="landscape" r:id="rId1"/>
  <headerFooter>
    <oddHeader>&amp;R&amp;G</oddHeader>
    <oddFooter>&amp;L&amp;8&amp;F-&amp;A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2"/>
  <sheetViews>
    <sheetView zoomScaleNormal="100" workbookViewId="0">
      <selection activeCell="I6" sqref="I6"/>
    </sheetView>
  </sheetViews>
  <sheetFormatPr baseColWidth="10" defaultColWidth="11.42578125" defaultRowHeight="12" customHeight="1" x14ac:dyDescent="0.2"/>
  <cols>
    <col min="1" max="1" width="16.140625" style="1" customWidth="1"/>
    <col min="2" max="2" width="18.42578125" style="1" customWidth="1"/>
    <col min="3" max="18" width="8.7109375" style="1" customWidth="1"/>
    <col min="19" max="19" width="10" style="1" customWidth="1"/>
    <col min="20" max="35" width="8.7109375" style="1" customWidth="1"/>
    <col min="36" max="36" width="9.85546875" style="1" customWidth="1"/>
    <col min="37" max="411" width="10.28515625" style="1" customWidth="1"/>
    <col min="412" max="16384" width="11.42578125" style="1"/>
  </cols>
  <sheetData>
    <row r="1" spans="1:718" ht="15.95" customHeight="1" x14ac:dyDescent="0.2">
      <c r="A1" s="73" t="s">
        <v>0</v>
      </c>
      <c r="B1" s="74"/>
      <c r="C1" s="79" t="s">
        <v>90</v>
      </c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 t="s">
        <v>54</v>
      </c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80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75"/>
      <c r="B2" s="76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7" t="s">
        <v>385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9"/>
    </row>
    <row r="3" spans="1:718" ht="14.1" customHeight="1" x14ac:dyDescent="0.2">
      <c r="A3" s="75"/>
      <c r="B3" s="76"/>
      <c r="C3" s="70" t="s">
        <v>30</v>
      </c>
      <c r="D3" s="68"/>
      <c r="E3" s="68"/>
      <c r="F3" s="68"/>
      <c r="G3" s="70" t="s">
        <v>31</v>
      </c>
      <c r="H3" s="68"/>
      <c r="I3" s="68"/>
      <c r="J3" s="68"/>
      <c r="K3" s="70" t="s">
        <v>32</v>
      </c>
      <c r="L3" s="68"/>
      <c r="M3" s="68"/>
      <c r="N3" s="68"/>
      <c r="O3" s="70" t="s">
        <v>33</v>
      </c>
      <c r="P3" s="68"/>
      <c r="Q3" s="68"/>
      <c r="R3" s="68"/>
      <c r="S3" s="68" t="s">
        <v>2</v>
      </c>
      <c r="T3" s="70" t="s">
        <v>30</v>
      </c>
      <c r="U3" s="68"/>
      <c r="V3" s="68"/>
      <c r="W3" s="68"/>
      <c r="X3" s="70" t="s">
        <v>31</v>
      </c>
      <c r="Y3" s="68"/>
      <c r="Z3" s="68"/>
      <c r="AA3" s="68"/>
      <c r="AB3" s="70" t="s">
        <v>32</v>
      </c>
      <c r="AC3" s="68"/>
      <c r="AD3" s="68"/>
      <c r="AE3" s="68"/>
      <c r="AF3" s="70" t="s">
        <v>33</v>
      </c>
      <c r="AG3" s="68"/>
      <c r="AH3" s="68"/>
      <c r="AI3" s="68"/>
      <c r="AJ3" s="69" t="s">
        <v>2</v>
      </c>
    </row>
    <row r="4" spans="1:718" ht="22.5" x14ac:dyDescent="0.2">
      <c r="A4" s="77"/>
      <c r="B4" s="78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21" t="s">
        <v>34</v>
      </c>
      <c r="L4" s="86" t="s">
        <v>52</v>
      </c>
      <c r="M4" s="86"/>
      <c r="N4" s="21" t="s">
        <v>53</v>
      </c>
      <c r="O4" s="21" t="s">
        <v>34</v>
      </c>
      <c r="P4" s="86" t="s">
        <v>52</v>
      </c>
      <c r="Q4" s="86"/>
      <c r="R4" s="21" t="s">
        <v>53</v>
      </c>
      <c r="S4" s="71"/>
      <c r="T4" s="21" t="s">
        <v>34</v>
      </c>
      <c r="U4" s="86" t="s">
        <v>52</v>
      </c>
      <c r="V4" s="86"/>
      <c r="W4" s="21" t="s">
        <v>53</v>
      </c>
      <c r="X4" s="21" t="s">
        <v>34</v>
      </c>
      <c r="Y4" s="86" t="s">
        <v>52</v>
      </c>
      <c r="Z4" s="86"/>
      <c r="AA4" s="21" t="s">
        <v>53</v>
      </c>
      <c r="AB4" s="21" t="s">
        <v>34</v>
      </c>
      <c r="AC4" s="86" t="s">
        <v>52</v>
      </c>
      <c r="AD4" s="86"/>
      <c r="AE4" s="21" t="s">
        <v>53</v>
      </c>
      <c r="AF4" s="21" t="s">
        <v>34</v>
      </c>
      <c r="AG4" s="86" t="s">
        <v>52</v>
      </c>
      <c r="AH4" s="86"/>
      <c r="AI4" s="21" t="s">
        <v>53</v>
      </c>
      <c r="AJ4" s="72"/>
    </row>
    <row r="5" spans="1:718" ht="14.1" customHeight="1" x14ac:dyDescent="0.2">
      <c r="A5" s="44" t="s">
        <v>4</v>
      </c>
      <c r="B5" s="45">
        <v>2017</v>
      </c>
      <c r="C5" s="46">
        <v>13.79</v>
      </c>
      <c r="D5" s="46">
        <v>11.97</v>
      </c>
      <c r="E5" s="46">
        <v>15.61</v>
      </c>
      <c r="F5" s="47">
        <v>225</v>
      </c>
      <c r="G5" s="46">
        <v>50.28</v>
      </c>
      <c r="H5" s="46">
        <v>47.65</v>
      </c>
      <c r="I5" s="46">
        <v>52.92</v>
      </c>
      <c r="J5" s="47">
        <v>805</v>
      </c>
      <c r="K5" s="46">
        <v>24.62</v>
      </c>
      <c r="L5" s="46">
        <v>22.34</v>
      </c>
      <c r="M5" s="46">
        <v>26.89</v>
      </c>
      <c r="N5" s="47">
        <v>398</v>
      </c>
      <c r="O5" s="46">
        <v>11.31</v>
      </c>
      <c r="P5" s="46">
        <v>9.65</v>
      </c>
      <c r="Q5" s="46">
        <v>12.97</v>
      </c>
      <c r="R5" s="47">
        <v>183</v>
      </c>
      <c r="S5" s="47">
        <v>1611</v>
      </c>
      <c r="T5" s="46">
        <v>14.62</v>
      </c>
      <c r="U5" s="46">
        <v>13.45</v>
      </c>
      <c r="V5" s="46">
        <v>15.78</v>
      </c>
      <c r="W5" s="47">
        <v>714</v>
      </c>
      <c r="X5" s="46">
        <v>45.85</v>
      </c>
      <c r="Y5" s="46">
        <v>44.21</v>
      </c>
      <c r="Z5" s="46">
        <v>47.48</v>
      </c>
      <c r="AA5" s="47">
        <v>2229</v>
      </c>
      <c r="AB5" s="46">
        <v>26.1</v>
      </c>
      <c r="AC5" s="46">
        <v>24.65</v>
      </c>
      <c r="AD5" s="46">
        <v>27.54</v>
      </c>
      <c r="AE5" s="47">
        <v>1262</v>
      </c>
      <c r="AF5" s="46">
        <v>13.44</v>
      </c>
      <c r="AG5" s="46">
        <v>12.32</v>
      </c>
      <c r="AH5" s="46">
        <v>14.56</v>
      </c>
      <c r="AI5" s="47">
        <v>654</v>
      </c>
      <c r="AJ5" s="48">
        <v>4859</v>
      </c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5"/>
      <c r="B6" s="6">
        <v>2012</v>
      </c>
      <c r="C6" s="7">
        <v>16.86</v>
      </c>
      <c r="D6" s="7">
        <v>14.5</v>
      </c>
      <c r="E6" s="7">
        <v>19.21</v>
      </c>
      <c r="F6" s="8">
        <v>251</v>
      </c>
      <c r="G6" s="7">
        <v>40.32</v>
      </c>
      <c r="H6" s="7">
        <v>37.479999999999997</v>
      </c>
      <c r="I6" s="7">
        <v>43.16</v>
      </c>
      <c r="J6" s="8">
        <v>678</v>
      </c>
      <c r="K6" s="7">
        <v>26.79</v>
      </c>
      <c r="L6" s="7">
        <v>24.19</v>
      </c>
      <c r="M6" s="7">
        <v>29.4</v>
      </c>
      <c r="N6" s="8">
        <v>425</v>
      </c>
      <c r="O6" s="7">
        <v>16.03</v>
      </c>
      <c r="P6" s="7">
        <v>13.87</v>
      </c>
      <c r="Q6" s="7">
        <v>18.190000000000001</v>
      </c>
      <c r="R6" s="8">
        <v>247</v>
      </c>
      <c r="S6" s="8">
        <v>1601</v>
      </c>
      <c r="T6" s="7">
        <v>17.57</v>
      </c>
      <c r="U6" s="7">
        <v>16.149999999999999</v>
      </c>
      <c r="V6" s="7">
        <v>18.989999999999998</v>
      </c>
      <c r="W6" s="8">
        <v>786</v>
      </c>
      <c r="X6" s="7">
        <v>38.35</v>
      </c>
      <c r="Y6" s="7">
        <v>36.57</v>
      </c>
      <c r="Z6" s="7">
        <v>40.130000000000003</v>
      </c>
      <c r="AA6" s="8">
        <v>1812</v>
      </c>
      <c r="AB6" s="7">
        <v>27.28</v>
      </c>
      <c r="AC6" s="7">
        <v>25.65</v>
      </c>
      <c r="AD6" s="7">
        <v>28.9</v>
      </c>
      <c r="AE6" s="8">
        <v>1212</v>
      </c>
      <c r="AF6" s="7">
        <v>16.809999999999999</v>
      </c>
      <c r="AG6" s="7">
        <v>15.47</v>
      </c>
      <c r="AH6" s="7">
        <v>18.14</v>
      </c>
      <c r="AI6" s="8">
        <v>759</v>
      </c>
      <c r="AJ6" s="9">
        <v>4569</v>
      </c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65" t="s">
        <v>5</v>
      </c>
      <c r="B7" s="6" t="s">
        <v>6</v>
      </c>
      <c r="C7" s="7">
        <v>14.01</v>
      </c>
      <c r="D7" s="7">
        <v>11.2</v>
      </c>
      <c r="E7" s="7">
        <v>16.82</v>
      </c>
      <c r="F7" s="8">
        <v>98</v>
      </c>
      <c r="G7" s="7">
        <v>52.67</v>
      </c>
      <c r="H7" s="7">
        <v>48.68</v>
      </c>
      <c r="I7" s="7">
        <v>56.66</v>
      </c>
      <c r="J7" s="8">
        <v>368</v>
      </c>
      <c r="K7" s="7">
        <v>22.31</v>
      </c>
      <c r="L7" s="7">
        <v>19</v>
      </c>
      <c r="M7" s="7">
        <v>25.62</v>
      </c>
      <c r="N7" s="8">
        <v>158</v>
      </c>
      <c r="O7" s="7">
        <v>11.01</v>
      </c>
      <c r="P7" s="7">
        <v>8.52</v>
      </c>
      <c r="Q7" s="7">
        <v>13.49</v>
      </c>
      <c r="R7" s="8">
        <v>76</v>
      </c>
      <c r="S7" s="8">
        <v>700</v>
      </c>
      <c r="T7" s="7">
        <v>14.19</v>
      </c>
      <c r="U7" s="7">
        <v>12.5</v>
      </c>
      <c r="V7" s="7">
        <v>15.89</v>
      </c>
      <c r="W7" s="8">
        <v>321</v>
      </c>
      <c r="X7" s="7">
        <v>47.99</v>
      </c>
      <c r="Y7" s="7">
        <v>45.6</v>
      </c>
      <c r="Z7" s="7">
        <v>50.37</v>
      </c>
      <c r="AA7" s="8">
        <v>1080</v>
      </c>
      <c r="AB7" s="7">
        <v>24.81</v>
      </c>
      <c r="AC7" s="7">
        <v>22.77</v>
      </c>
      <c r="AD7" s="7">
        <v>26.86</v>
      </c>
      <c r="AE7" s="8">
        <v>573</v>
      </c>
      <c r="AF7" s="7">
        <v>13.01</v>
      </c>
      <c r="AG7" s="7">
        <v>11.41</v>
      </c>
      <c r="AH7" s="7">
        <v>14.6</v>
      </c>
      <c r="AI7" s="8">
        <v>300</v>
      </c>
      <c r="AJ7" s="9">
        <v>2274</v>
      </c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66"/>
      <c r="B8" s="6" t="s">
        <v>8</v>
      </c>
      <c r="C8" s="7">
        <v>13.64</v>
      </c>
      <c r="D8" s="7">
        <v>11.25</v>
      </c>
      <c r="E8" s="7">
        <v>16.02</v>
      </c>
      <c r="F8" s="8">
        <v>127</v>
      </c>
      <c r="G8" s="7">
        <v>48.55</v>
      </c>
      <c r="H8" s="7">
        <v>45.05</v>
      </c>
      <c r="I8" s="7">
        <v>52.05</v>
      </c>
      <c r="J8" s="8">
        <v>437</v>
      </c>
      <c r="K8" s="7">
        <v>26.29</v>
      </c>
      <c r="L8" s="7">
        <v>23.19</v>
      </c>
      <c r="M8" s="7">
        <v>29.38</v>
      </c>
      <c r="N8" s="8">
        <v>240</v>
      </c>
      <c r="O8" s="7">
        <v>11.53</v>
      </c>
      <c r="P8" s="7">
        <v>9.31</v>
      </c>
      <c r="Q8" s="7">
        <v>13.74</v>
      </c>
      <c r="R8" s="8">
        <v>107</v>
      </c>
      <c r="S8" s="8">
        <v>911</v>
      </c>
      <c r="T8" s="7">
        <v>14.97</v>
      </c>
      <c r="U8" s="7">
        <v>13.38</v>
      </c>
      <c r="V8" s="7">
        <v>16.57</v>
      </c>
      <c r="W8" s="8">
        <v>393</v>
      </c>
      <c r="X8" s="7">
        <v>44.04</v>
      </c>
      <c r="Y8" s="7">
        <v>41.81</v>
      </c>
      <c r="Z8" s="7">
        <v>46.28</v>
      </c>
      <c r="AA8" s="8">
        <v>1149</v>
      </c>
      <c r="AB8" s="7">
        <v>27.18</v>
      </c>
      <c r="AC8" s="7">
        <v>25.16</v>
      </c>
      <c r="AD8" s="7">
        <v>29.2</v>
      </c>
      <c r="AE8" s="8">
        <v>689</v>
      </c>
      <c r="AF8" s="7">
        <v>13.81</v>
      </c>
      <c r="AG8" s="7">
        <v>12.24</v>
      </c>
      <c r="AH8" s="7">
        <v>15.37</v>
      </c>
      <c r="AI8" s="8">
        <v>354</v>
      </c>
      <c r="AJ8" s="9">
        <v>2585</v>
      </c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65" t="s">
        <v>9</v>
      </c>
      <c r="B9" s="6" t="s">
        <v>10</v>
      </c>
      <c r="C9" s="7">
        <v>14.68</v>
      </c>
      <c r="D9" s="7">
        <v>12.62</v>
      </c>
      <c r="E9" s="7">
        <v>16.73</v>
      </c>
      <c r="F9" s="8">
        <v>194</v>
      </c>
      <c r="G9" s="7">
        <v>52.91</v>
      </c>
      <c r="H9" s="7">
        <v>49.99</v>
      </c>
      <c r="I9" s="7">
        <v>55.83</v>
      </c>
      <c r="J9" s="8">
        <v>676</v>
      </c>
      <c r="K9" s="7">
        <v>23.08</v>
      </c>
      <c r="L9" s="7">
        <v>20.63</v>
      </c>
      <c r="M9" s="7">
        <v>25.53</v>
      </c>
      <c r="N9" s="8">
        <v>309</v>
      </c>
      <c r="O9" s="7">
        <v>9.33</v>
      </c>
      <c r="P9" s="7">
        <v>7.65</v>
      </c>
      <c r="Q9" s="7">
        <v>11.02</v>
      </c>
      <c r="R9" s="8">
        <v>123</v>
      </c>
      <c r="S9" s="8">
        <v>1302</v>
      </c>
      <c r="T9" s="7">
        <v>15.89</v>
      </c>
      <c r="U9" s="7">
        <v>14.53</v>
      </c>
      <c r="V9" s="7">
        <v>17.25</v>
      </c>
      <c r="W9" s="8">
        <v>610</v>
      </c>
      <c r="X9" s="7">
        <v>47.74</v>
      </c>
      <c r="Y9" s="7">
        <v>45.9</v>
      </c>
      <c r="Z9" s="7">
        <v>49.58</v>
      </c>
      <c r="AA9" s="8">
        <v>1840</v>
      </c>
      <c r="AB9" s="7">
        <v>24.75</v>
      </c>
      <c r="AC9" s="7">
        <v>23.15</v>
      </c>
      <c r="AD9" s="7">
        <v>26.35</v>
      </c>
      <c r="AE9" s="8">
        <v>958</v>
      </c>
      <c r="AF9" s="7">
        <v>11.63</v>
      </c>
      <c r="AG9" s="7">
        <v>10.45</v>
      </c>
      <c r="AH9" s="7">
        <v>12.8</v>
      </c>
      <c r="AI9" s="8">
        <v>465</v>
      </c>
      <c r="AJ9" s="9">
        <v>3873</v>
      </c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66"/>
      <c r="B10" s="6" t="s">
        <v>29</v>
      </c>
      <c r="C10" s="7">
        <v>10.69</v>
      </c>
      <c r="D10" s="7">
        <v>6.8</v>
      </c>
      <c r="E10" s="7">
        <v>14.57</v>
      </c>
      <c r="F10" s="8">
        <v>31</v>
      </c>
      <c r="G10" s="7">
        <v>41.03</v>
      </c>
      <c r="H10" s="7">
        <v>35.18</v>
      </c>
      <c r="I10" s="7">
        <v>46.87</v>
      </c>
      <c r="J10" s="8">
        <v>129</v>
      </c>
      <c r="K10" s="7">
        <v>30.03</v>
      </c>
      <c r="L10" s="7">
        <v>24.5</v>
      </c>
      <c r="M10" s="7">
        <v>35.549999999999997</v>
      </c>
      <c r="N10" s="8">
        <v>89</v>
      </c>
      <c r="O10" s="7">
        <v>18.260000000000002</v>
      </c>
      <c r="P10" s="7">
        <v>13.77</v>
      </c>
      <c r="Q10" s="7">
        <v>22.75</v>
      </c>
      <c r="R10" s="8">
        <v>60</v>
      </c>
      <c r="S10" s="8">
        <v>309</v>
      </c>
      <c r="T10" s="7">
        <v>10.25</v>
      </c>
      <c r="U10" s="7">
        <v>8.08</v>
      </c>
      <c r="V10" s="7">
        <v>12.42</v>
      </c>
      <c r="W10" s="8">
        <v>104</v>
      </c>
      <c r="X10" s="7">
        <v>39.35</v>
      </c>
      <c r="Y10" s="7">
        <v>35.86</v>
      </c>
      <c r="Z10" s="7">
        <v>42.85</v>
      </c>
      <c r="AA10" s="8">
        <v>389</v>
      </c>
      <c r="AB10" s="7">
        <v>30.73</v>
      </c>
      <c r="AC10" s="7">
        <v>27.44</v>
      </c>
      <c r="AD10" s="7">
        <v>34.01</v>
      </c>
      <c r="AE10" s="8">
        <v>304</v>
      </c>
      <c r="AF10" s="7">
        <v>19.670000000000002</v>
      </c>
      <c r="AG10" s="7">
        <v>16.809999999999999</v>
      </c>
      <c r="AH10" s="7">
        <v>22.52</v>
      </c>
      <c r="AI10" s="8">
        <v>189</v>
      </c>
      <c r="AJ10" s="9">
        <v>986</v>
      </c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65" t="s">
        <v>11</v>
      </c>
      <c r="B11" s="10" t="s">
        <v>46</v>
      </c>
      <c r="C11" s="7">
        <v>11.02</v>
      </c>
      <c r="D11" s="7">
        <v>7.8</v>
      </c>
      <c r="E11" s="7">
        <v>14.25</v>
      </c>
      <c r="F11" s="8">
        <v>46</v>
      </c>
      <c r="G11" s="7">
        <v>47.05</v>
      </c>
      <c r="H11" s="7">
        <v>41.86</v>
      </c>
      <c r="I11" s="7">
        <v>52.24</v>
      </c>
      <c r="J11" s="8">
        <v>196</v>
      </c>
      <c r="K11" s="7">
        <v>26.66</v>
      </c>
      <c r="L11" s="7">
        <v>22.07</v>
      </c>
      <c r="M11" s="7">
        <v>31.26</v>
      </c>
      <c r="N11" s="8">
        <v>115</v>
      </c>
      <c r="O11" s="7">
        <v>15.26</v>
      </c>
      <c r="P11" s="7">
        <v>11.5</v>
      </c>
      <c r="Q11" s="7">
        <v>19.03</v>
      </c>
      <c r="R11" s="8">
        <v>63</v>
      </c>
      <c r="S11" s="8">
        <v>420</v>
      </c>
      <c r="T11" s="7">
        <v>11.52</v>
      </c>
      <c r="U11" s="7">
        <v>9.33</v>
      </c>
      <c r="V11" s="7">
        <v>13.7</v>
      </c>
      <c r="W11" s="8">
        <v>127</v>
      </c>
      <c r="X11" s="7">
        <v>42.03</v>
      </c>
      <c r="Y11" s="7">
        <v>38.56</v>
      </c>
      <c r="Z11" s="7">
        <v>45.5</v>
      </c>
      <c r="AA11" s="8">
        <v>460</v>
      </c>
      <c r="AB11" s="7">
        <v>28.52</v>
      </c>
      <c r="AC11" s="7">
        <v>25.33</v>
      </c>
      <c r="AD11" s="7">
        <v>31.72</v>
      </c>
      <c r="AE11" s="8">
        <v>302</v>
      </c>
      <c r="AF11" s="7">
        <v>17.93</v>
      </c>
      <c r="AG11" s="7">
        <v>15.28</v>
      </c>
      <c r="AH11" s="7">
        <v>20.57</v>
      </c>
      <c r="AI11" s="8">
        <v>192</v>
      </c>
      <c r="AJ11" s="9">
        <v>1081</v>
      </c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66"/>
      <c r="B12" s="10" t="s">
        <v>47</v>
      </c>
      <c r="C12" s="7">
        <v>14.45</v>
      </c>
      <c r="D12" s="7">
        <v>11.83</v>
      </c>
      <c r="E12" s="7">
        <v>17.059999999999999</v>
      </c>
      <c r="F12" s="8">
        <v>120</v>
      </c>
      <c r="G12" s="7">
        <v>51.03</v>
      </c>
      <c r="H12" s="7">
        <v>47.34</v>
      </c>
      <c r="I12" s="7">
        <v>54.73</v>
      </c>
      <c r="J12" s="8">
        <v>418</v>
      </c>
      <c r="K12" s="7">
        <v>24</v>
      </c>
      <c r="L12" s="7">
        <v>20.85</v>
      </c>
      <c r="M12" s="7">
        <v>27.16</v>
      </c>
      <c r="N12" s="8">
        <v>196</v>
      </c>
      <c r="O12" s="7">
        <v>10.52</v>
      </c>
      <c r="P12" s="7">
        <v>8.2899999999999991</v>
      </c>
      <c r="Q12" s="7">
        <v>12.74</v>
      </c>
      <c r="R12" s="8">
        <v>88</v>
      </c>
      <c r="S12" s="8">
        <v>822</v>
      </c>
      <c r="T12" s="7">
        <v>15.13</v>
      </c>
      <c r="U12" s="7">
        <v>13.53</v>
      </c>
      <c r="V12" s="7">
        <v>16.73</v>
      </c>
      <c r="W12" s="8">
        <v>402</v>
      </c>
      <c r="X12" s="7">
        <v>45.61</v>
      </c>
      <c r="Y12" s="7">
        <v>43.37</v>
      </c>
      <c r="Z12" s="7">
        <v>47.85</v>
      </c>
      <c r="AA12" s="8">
        <v>1169</v>
      </c>
      <c r="AB12" s="7">
        <v>26.5</v>
      </c>
      <c r="AC12" s="7">
        <v>24.51</v>
      </c>
      <c r="AD12" s="7">
        <v>28.49</v>
      </c>
      <c r="AE12" s="8">
        <v>669</v>
      </c>
      <c r="AF12" s="7">
        <v>12.75</v>
      </c>
      <c r="AG12" s="7">
        <v>11.23</v>
      </c>
      <c r="AH12" s="7">
        <v>14.28</v>
      </c>
      <c r="AI12" s="8">
        <v>324</v>
      </c>
      <c r="AJ12" s="9">
        <v>2564</v>
      </c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66"/>
      <c r="B13" s="6" t="s">
        <v>35</v>
      </c>
      <c r="C13" s="7">
        <v>15.72</v>
      </c>
      <c r="D13" s="7">
        <v>11.73</v>
      </c>
      <c r="E13" s="7">
        <v>19.71</v>
      </c>
      <c r="F13" s="8">
        <v>59</v>
      </c>
      <c r="G13" s="7">
        <v>52.53</v>
      </c>
      <c r="H13" s="7">
        <v>47.04</v>
      </c>
      <c r="I13" s="7">
        <v>58.02</v>
      </c>
      <c r="J13" s="8">
        <v>189</v>
      </c>
      <c r="K13" s="7">
        <v>23.07</v>
      </c>
      <c r="L13" s="7">
        <v>18.39</v>
      </c>
      <c r="M13" s="7">
        <v>27.75</v>
      </c>
      <c r="N13" s="8">
        <v>83</v>
      </c>
      <c r="O13" s="7">
        <v>8.68</v>
      </c>
      <c r="P13" s="7">
        <v>5.58</v>
      </c>
      <c r="Q13" s="7">
        <v>11.77</v>
      </c>
      <c r="R13" s="8">
        <v>31</v>
      </c>
      <c r="S13" s="8">
        <v>362</v>
      </c>
      <c r="T13" s="7">
        <v>16.09</v>
      </c>
      <c r="U13" s="7">
        <v>13.6</v>
      </c>
      <c r="V13" s="7">
        <v>18.59</v>
      </c>
      <c r="W13" s="8">
        <v>184</v>
      </c>
      <c r="X13" s="7">
        <v>49.69</v>
      </c>
      <c r="Y13" s="7">
        <v>46.41</v>
      </c>
      <c r="Z13" s="7">
        <v>52.97</v>
      </c>
      <c r="AA13" s="8">
        <v>598</v>
      </c>
      <c r="AB13" s="7">
        <v>22.88</v>
      </c>
      <c r="AC13" s="7">
        <v>20.13</v>
      </c>
      <c r="AD13" s="7">
        <v>25.63</v>
      </c>
      <c r="AE13" s="8">
        <v>283</v>
      </c>
      <c r="AF13" s="7">
        <v>11.34</v>
      </c>
      <c r="AG13" s="7">
        <v>9.26</v>
      </c>
      <c r="AH13" s="7">
        <v>13.43</v>
      </c>
      <c r="AI13" s="8">
        <v>136</v>
      </c>
      <c r="AJ13" s="9">
        <v>1201</v>
      </c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65" t="s">
        <v>12</v>
      </c>
      <c r="B14" s="10" t="s">
        <v>48</v>
      </c>
      <c r="C14" s="7">
        <v>14.35</v>
      </c>
      <c r="D14" s="7">
        <v>12.16</v>
      </c>
      <c r="E14" s="7">
        <v>16.54</v>
      </c>
      <c r="F14" s="8">
        <v>165</v>
      </c>
      <c r="G14" s="7">
        <v>50.62</v>
      </c>
      <c r="H14" s="7">
        <v>47.51</v>
      </c>
      <c r="I14" s="7">
        <v>53.72</v>
      </c>
      <c r="J14" s="8">
        <v>578</v>
      </c>
      <c r="K14" s="7">
        <v>24.25</v>
      </c>
      <c r="L14" s="7">
        <v>21.6</v>
      </c>
      <c r="M14" s="7">
        <v>26.91</v>
      </c>
      <c r="N14" s="8">
        <v>282</v>
      </c>
      <c r="O14" s="7">
        <v>10.78</v>
      </c>
      <c r="P14" s="7">
        <v>8.8800000000000008</v>
      </c>
      <c r="Q14" s="7">
        <v>12.67</v>
      </c>
      <c r="R14" s="8">
        <v>126</v>
      </c>
      <c r="S14" s="8">
        <v>1151</v>
      </c>
      <c r="T14" s="7">
        <v>14.72</v>
      </c>
      <c r="U14" s="7">
        <v>13.41</v>
      </c>
      <c r="V14" s="7">
        <v>16.03</v>
      </c>
      <c r="W14" s="8">
        <v>570</v>
      </c>
      <c r="X14" s="7">
        <v>46.45</v>
      </c>
      <c r="Y14" s="7">
        <v>44.59</v>
      </c>
      <c r="Z14" s="7">
        <v>48.3</v>
      </c>
      <c r="AA14" s="8">
        <v>1758</v>
      </c>
      <c r="AB14" s="7">
        <v>26.03</v>
      </c>
      <c r="AC14" s="7">
        <v>24.39</v>
      </c>
      <c r="AD14" s="7">
        <v>27.67</v>
      </c>
      <c r="AE14" s="8">
        <v>979</v>
      </c>
      <c r="AF14" s="7">
        <v>12.8</v>
      </c>
      <c r="AG14" s="7">
        <v>11.56</v>
      </c>
      <c r="AH14" s="7">
        <v>14.05</v>
      </c>
      <c r="AI14" s="8">
        <v>493</v>
      </c>
      <c r="AJ14" s="9">
        <v>3800</v>
      </c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66"/>
      <c r="B15" s="10" t="s">
        <v>49</v>
      </c>
      <c r="C15" s="7">
        <v>12.61</v>
      </c>
      <c r="D15" s="7">
        <v>9.32</v>
      </c>
      <c r="E15" s="7">
        <v>15.9</v>
      </c>
      <c r="F15" s="8">
        <v>60</v>
      </c>
      <c r="G15" s="7">
        <v>49.18</v>
      </c>
      <c r="H15" s="7">
        <v>44.19</v>
      </c>
      <c r="I15" s="7">
        <v>54.16</v>
      </c>
      <c r="J15" s="8">
        <v>224</v>
      </c>
      <c r="K15" s="7">
        <v>25.52</v>
      </c>
      <c r="L15" s="7">
        <v>21.12</v>
      </c>
      <c r="M15" s="7">
        <v>29.92</v>
      </c>
      <c r="N15" s="8">
        <v>115</v>
      </c>
      <c r="O15" s="7">
        <v>12.69</v>
      </c>
      <c r="P15" s="7">
        <v>9.3699999999999992</v>
      </c>
      <c r="Q15" s="7">
        <v>16.02</v>
      </c>
      <c r="R15" s="8">
        <v>57</v>
      </c>
      <c r="S15" s="8">
        <v>456</v>
      </c>
      <c r="T15" s="7">
        <v>14.16</v>
      </c>
      <c r="U15" s="7">
        <v>11.62</v>
      </c>
      <c r="V15" s="7">
        <v>16.690000000000001</v>
      </c>
      <c r="W15" s="8">
        <v>142</v>
      </c>
      <c r="X15" s="7">
        <v>43.82</v>
      </c>
      <c r="Y15" s="7">
        <v>40.380000000000003</v>
      </c>
      <c r="Z15" s="7">
        <v>47.26</v>
      </c>
      <c r="AA15" s="8">
        <v>466</v>
      </c>
      <c r="AB15" s="7">
        <v>26.35</v>
      </c>
      <c r="AC15" s="7">
        <v>23.28</v>
      </c>
      <c r="AD15" s="7">
        <v>29.43</v>
      </c>
      <c r="AE15" s="8">
        <v>279</v>
      </c>
      <c r="AF15" s="7">
        <v>15.67</v>
      </c>
      <c r="AG15" s="7">
        <v>13.13</v>
      </c>
      <c r="AH15" s="7">
        <v>18.21</v>
      </c>
      <c r="AI15" s="8">
        <v>159</v>
      </c>
      <c r="AJ15" s="9">
        <v>1046</v>
      </c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65" t="s">
        <v>13</v>
      </c>
      <c r="B16" s="6" t="s">
        <v>14</v>
      </c>
      <c r="C16" s="7">
        <v>13.4</v>
      </c>
      <c r="D16" s="7">
        <v>11.29</v>
      </c>
      <c r="E16" s="7">
        <v>15.5</v>
      </c>
      <c r="F16" s="8">
        <v>159</v>
      </c>
      <c r="G16" s="7">
        <v>49.24</v>
      </c>
      <c r="H16" s="7">
        <v>46.15</v>
      </c>
      <c r="I16" s="7">
        <v>52.34</v>
      </c>
      <c r="J16" s="8">
        <v>560</v>
      </c>
      <c r="K16" s="7">
        <v>25.16</v>
      </c>
      <c r="L16" s="7">
        <v>22.48</v>
      </c>
      <c r="M16" s="7">
        <v>27.83</v>
      </c>
      <c r="N16" s="8">
        <v>290</v>
      </c>
      <c r="O16" s="7">
        <v>12.2</v>
      </c>
      <c r="P16" s="7">
        <v>10.18</v>
      </c>
      <c r="Q16" s="7">
        <v>14.23</v>
      </c>
      <c r="R16" s="8">
        <v>137</v>
      </c>
      <c r="S16" s="8">
        <v>1146</v>
      </c>
      <c r="T16" s="7">
        <v>14.46</v>
      </c>
      <c r="U16" s="7">
        <v>13.1</v>
      </c>
      <c r="V16" s="7">
        <v>15.83</v>
      </c>
      <c r="W16" s="8">
        <v>488</v>
      </c>
      <c r="X16" s="7">
        <v>45.96</v>
      </c>
      <c r="Y16" s="7">
        <v>44.03</v>
      </c>
      <c r="Z16" s="7">
        <v>47.89</v>
      </c>
      <c r="AA16" s="8">
        <v>1541</v>
      </c>
      <c r="AB16" s="7">
        <v>26.02</v>
      </c>
      <c r="AC16" s="7">
        <v>24.31</v>
      </c>
      <c r="AD16" s="7">
        <v>27.73</v>
      </c>
      <c r="AE16" s="8">
        <v>864</v>
      </c>
      <c r="AF16" s="7">
        <v>13.56</v>
      </c>
      <c r="AG16" s="7">
        <v>12.23</v>
      </c>
      <c r="AH16" s="7">
        <v>14.89</v>
      </c>
      <c r="AI16" s="8">
        <v>456</v>
      </c>
      <c r="AJ16" s="9">
        <v>3349</v>
      </c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66"/>
      <c r="B17" s="6" t="s">
        <v>15</v>
      </c>
      <c r="C17" s="7">
        <v>14.84</v>
      </c>
      <c r="D17" s="7">
        <v>11.24</v>
      </c>
      <c r="E17" s="7">
        <v>18.43</v>
      </c>
      <c r="F17" s="8">
        <v>66</v>
      </c>
      <c r="G17" s="7">
        <v>53.03</v>
      </c>
      <c r="H17" s="7">
        <v>48.01</v>
      </c>
      <c r="I17" s="7">
        <v>58.04</v>
      </c>
      <c r="J17" s="8">
        <v>245</v>
      </c>
      <c r="K17" s="7">
        <v>23.19</v>
      </c>
      <c r="L17" s="7">
        <v>18.87</v>
      </c>
      <c r="M17" s="7">
        <v>27.5</v>
      </c>
      <c r="N17" s="8">
        <v>108</v>
      </c>
      <c r="O17" s="7">
        <v>8.9499999999999993</v>
      </c>
      <c r="P17" s="7">
        <v>6.2</v>
      </c>
      <c r="Q17" s="7">
        <v>11.7</v>
      </c>
      <c r="R17" s="8">
        <v>46</v>
      </c>
      <c r="S17" s="8">
        <v>465</v>
      </c>
      <c r="T17" s="7">
        <v>15.06</v>
      </c>
      <c r="U17" s="7">
        <v>12.86</v>
      </c>
      <c r="V17" s="7">
        <v>17.25</v>
      </c>
      <c r="W17" s="8">
        <v>226</v>
      </c>
      <c r="X17" s="7">
        <v>45.52</v>
      </c>
      <c r="Y17" s="7">
        <v>42.51</v>
      </c>
      <c r="Z17" s="7">
        <v>48.54</v>
      </c>
      <c r="AA17" s="8">
        <v>688</v>
      </c>
      <c r="AB17" s="7">
        <v>26.33</v>
      </c>
      <c r="AC17" s="7">
        <v>23.64</v>
      </c>
      <c r="AD17" s="7">
        <v>29.01</v>
      </c>
      <c r="AE17" s="8">
        <v>398</v>
      </c>
      <c r="AF17" s="7">
        <v>13.09</v>
      </c>
      <c r="AG17" s="7">
        <v>11.03</v>
      </c>
      <c r="AH17" s="7">
        <v>15.16</v>
      </c>
      <c r="AI17" s="8">
        <v>198</v>
      </c>
      <c r="AJ17" s="9">
        <v>1510</v>
      </c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65" t="s">
        <v>16</v>
      </c>
      <c r="B18" s="10" t="s">
        <v>50</v>
      </c>
      <c r="C18" s="7">
        <v>13.19</v>
      </c>
      <c r="D18" s="7">
        <v>10.050000000000001</v>
      </c>
      <c r="E18" s="7">
        <v>16.34</v>
      </c>
      <c r="F18" s="8">
        <v>68</v>
      </c>
      <c r="G18" s="7">
        <v>47.14</v>
      </c>
      <c r="H18" s="7">
        <v>42.49</v>
      </c>
      <c r="I18" s="7">
        <v>51.79</v>
      </c>
      <c r="J18" s="8">
        <v>240</v>
      </c>
      <c r="K18" s="7">
        <v>27.76</v>
      </c>
      <c r="L18" s="7">
        <v>23.58</v>
      </c>
      <c r="M18" s="7">
        <v>31.94</v>
      </c>
      <c r="N18" s="8">
        <v>144</v>
      </c>
      <c r="O18" s="7">
        <v>11.9</v>
      </c>
      <c r="P18" s="7">
        <v>8.92</v>
      </c>
      <c r="Q18" s="7">
        <v>14.89</v>
      </c>
      <c r="R18" s="8">
        <v>62</v>
      </c>
      <c r="S18" s="8">
        <v>514</v>
      </c>
      <c r="T18" s="7">
        <v>12.88</v>
      </c>
      <c r="U18" s="7">
        <v>10.88</v>
      </c>
      <c r="V18" s="7">
        <v>14.88</v>
      </c>
      <c r="W18" s="8">
        <v>189</v>
      </c>
      <c r="X18" s="7">
        <v>42.23</v>
      </c>
      <c r="Y18" s="7">
        <v>39.299999999999997</v>
      </c>
      <c r="Z18" s="7">
        <v>45.16</v>
      </c>
      <c r="AA18" s="8">
        <v>636</v>
      </c>
      <c r="AB18" s="7">
        <v>28.95</v>
      </c>
      <c r="AC18" s="7">
        <v>26.24</v>
      </c>
      <c r="AD18" s="7">
        <v>31.66</v>
      </c>
      <c r="AE18" s="8">
        <v>425</v>
      </c>
      <c r="AF18" s="7">
        <v>15.94</v>
      </c>
      <c r="AG18" s="7">
        <v>13.75</v>
      </c>
      <c r="AH18" s="7">
        <v>18.13</v>
      </c>
      <c r="AI18" s="8">
        <v>234</v>
      </c>
      <c r="AJ18" s="9">
        <v>1484</v>
      </c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66"/>
      <c r="B19" s="10" t="s">
        <v>51</v>
      </c>
      <c r="C19" s="7">
        <v>12.67</v>
      </c>
      <c r="D19" s="7">
        <v>10.43</v>
      </c>
      <c r="E19" s="7">
        <v>14.92</v>
      </c>
      <c r="F19" s="8">
        <v>125</v>
      </c>
      <c r="G19" s="7">
        <v>53.35</v>
      </c>
      <c r="H19" s="7">
        <v>49.95</v>
      </c>
      <c r="I19" s="7">
        <v>56.76</v>
      </c>
      <c r="J19" s="8">
        <v>497</v>
      </c>
      <c r="K19" s="7">
        <v>22.88</v>
      </c>
      <c r="L19" s="7">
        <v>20.02</v>
      </c>
      <c r="M19" s="7">
        <v>25.74</v>
      </c>
      <c r="N19" s="8">
        <v>219</v>
      </c>
      <c r="O19" s="7">
        <v>11.1</v>
      </c>
      <c r="P19" s="7">
        <v>8.9499999999999993</v>
      </c>
      <c r="Q19" s="7">
        <v>13.25</v>
      </c>
      <c r="R19" s="8">
        <v>104</v>
      </c>
      <c r="S19" s="8">
        <v>945</v>
      </c>
      <c r="T19" s="7">
        <v>14.9</v>
      </c>
      <c r="U19" s="7">
        <v>13.41</v>
      </c>
      <c r="V19" s="7">
        <v>16.39</v>
      </c>
      <c r="W19" s="8">
        <v>455</v>
      </c>
      <c r="X19" s="7">
        <v>48.2</v>
      </c>
      <c r="Y19" s="7">
        <v>46.13</v>
      </c>
      <c r="Z19" s="7">
        <v>50.27</v>
      </c>
      <c r="AA19" s="8">
        <v>1435</v>
      </c>
      <c r="AB19" s="7">
        <v>24.64</v>
      </c>
      <c r="AC19" s="7">
        <v>22.87</v>
      </c>
      <c r="AD19" s="7">
        <v>26.42</v>
      </c>
      <c r="AE19" s="8">
        <v>751</v>
      </c>
      <c r="AF19" s="7">
        <v>12.26</v>
      </c>
      <c r="AG19" s="7">
        <v>10.91</v>
      </c>
      <c r="AH19" s="7">
        <v>13.6</v>
      </c>
      <c r="AI19" s="8">
        <v>377</v>
      </c>
      <c r="AJ19" s="9">
        <v>3018</v>
      </c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81" t="s">
        <v>17</v>
      </c>
      <c r="B20" s="6" t="s">
        <v>18</v>
      </c>
      <c r="C20" s="7">
        <v>13.54</v>
      </c>
      <c r="D20" s="7">
        <v>10.61</v>
      </c>
      <c r="E20" s="7">
        <v>16.47</v>
      </c>
      <c r="F20" s="8">
        <v>84</v>
      </c>
      <c r="G20" s="7">
        <v>43.85</v>
      </c>
      <c r="H20" s="7">
        <v>39.65</v>
      </c>
      <c r="I20" s="7">
        <v>48.04</v>
      </c>
      <c r="J20" s="8">
        <v>274</v>
      </c>
      <c r="K20" s="7">
        <v>28.52</v>
      </c>
      <c r="L20" s="7">
        <v>24.72</v>
      </c>
      <c r="M20" s="7">
        <v>32.32</v>
      </c>
      <c r="N20" s="8">
        <v>182</v>
      </c>
      <c r="O20" s="7">
        <v>14.09</v>
      </c>
      <c r="P20" s="7">
        <v>11.15</v>
      </c>
      <c r="Q20" s="7">
        <v>17.03</v>
      </c>
      <c r="R20" s="8">
        <v>87</v>
      </c>
      <c r="S20" s="8">
        <v>627</v>
      </c>
      <c r="T20" s="7">
        <v>14.88</v>
      </c>
      <c r="U20" s="7">
        <v>12.96</v>
      </c>
      <c r="V20" s="7">
        <v>16.8</v>
      </c>
      <c r="W20" s="8">
        <v>261</v>
      </c>
      <c r="X20" s="7">
        <v>40.71</v>
      </c>
      <c r="Y20" s="7">
        <v>38.1</v>
      </c>
      <c r="Z20" s="7">
        <v>43.32</v>
      </c>
      <c r="AA20" s="8">
        <v>747</v>
      </c>
      <c r="AB20" s="7">
        <v>29.74</v>
      </c>
      <c r="AC20" s="7">
        <v>27.29</v>
      </c>
      <c r="AD20" s="7">
        <v>32.18</v>
      </c>
      <c r="AE20" s="8">
        <v>540</v>
      </c>
      <c r="AF20" s="7">
        <v>14.68</v>
      </c>
      <c r="AG20" s="7">
        <v>12.8</v>
      </c>
      <c r="AH20" s="7">
        <v>16.55</v>
      </c>
      <c r="AI20" s="8">
        <v>275</v>
      </c>
      <c r="AJ20" s="9">
        <v>1823</v>
      </c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66"/>
      <c r="B21" s="6" t="s">
        <v>19</v>
      </c>
      <c r="C21" s="7">
        <v>14.19</v>
      </c>
      <c r="D21" s="7">
        <v>11.8</v>
      </c>
      <c r="E21" s="7">
        <v>16.59</v>
      </c>
      <c r="F21" s="8">
        <v>134</v>
      </c>
      <c r="G21" s="7">
        <v>55.08</v>
      </c>
      <c r="H21" s="7">
        <v>51.62</v>
      </c>
      <c r="I21" s="7">
        <v>58.54</v>
      </c>
      <c r="J21" s="8">
        <v>492</v>
      </c>
      <c r="K21" s="7">
        <v>21.65</v>
      </c>
      <c r="L21" s="7">
        <v>18.77</v>
      </c>
      <c r="M21" s="7">
        <v>24.52</v>
      </c>
      <c r="N21" s="8">
        <v>201</v>
      </c>
      <c r="O21" s="7">
        <v>9.08</v>
      </c>
      <c r="P21" s="7">
        <v>7.12</v>
      </c>
      <c r="Q21" s="7">
        <v>11.04</v>
      </c>
      <c r="R21" s="8">
        <v>86</v>
      </c>
      <c r="S21" s="8">
        <v>913</v>
      </c>
      <c r="T21" s="7">
        <v>14.65</v>
      </c>
      <c r="U21" s="7">
        <v>13.14</v>
      </c>
      <c r="V21" s="7">
        <v>16.16</v>
      </c>
      <c r="W21" s="8">
        <v>430</v>
      </c>
      <c r="X21" s="7">
        <v>49.43</v>
      </c>
      <c r="Y21" s="7">
        <v>47.29</v>
      </c>
      <c r="Z21" s="7">
        <v>51.57</v>
      </c>
      <c r="AA21" s="8">
        <v>1398</v>
      </c>
      <c r="AB21" s="7">
        <v>23.32</v>
      </c>
      <c r="AC21" s="7">
        <v>21.51</v>
      </c>
      <c r="AD21" s="7">
        <v>25.13</v>
      </c>
      <c r="AE21" s="8">
        <v>668</v>
      </c>
      <c r="AF21" s="7">
        <v>12.61</v>
      </c>
      <c r="AG21" s="7">
        <v>11.18</v>
      </c>
      <c r="AH21" s="7">
        <v>14.04</v>
      </c>
      <c r="AI21" s="8">
        <v>355</v>
      </c>
      <c r="AJ21" s="9">
        <v>2851</v>
      </c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2" customHeight="1" x14ac:dyDescent="0.2">
      <c r="A22" s="1" t="s">
        <v>135</v>
      </c>
      <c r="AJ22" s="4" t="s">
        <v>389</v>
      </c>
    </row>
    <row r="23" spans="1:718" ht="12" customHeight="1" x14ac:dyDescent="0.2">
      <c r="A23" s="1" t="s">
        <v>157</v>
      </c>
    </row>
    <row r="25" spans="1:718" ht="14.1" customHeight="1" x14ac:dyDescent="0.2">
      <c r="A25" s="73" t="s">
        <v>0</v>
      </c>
      <c r="B25" s="74"/>
      <c r="C25" s="82">
        <v>2017</v>
      </c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3"/>
    </row>
    <row r="26" spans="1:718" ht="14.1" customHeight="1" x14ac:dyDescent="0.2">
      <c r="A26" s="75"/>
      <c r="B26" s="76"/>
      <c r="C26" s="67" t="s">
        <v>90</v>
      </c>
      <c r="D26" s="68"/>
      <c r="E26" s="68"/>
      <c r="F26" s="68"/>
      <c r="G26" s="68"/>
      <c r="H26" s="68"/>
      <c r="I26" s="68"/>
      <c r="J26" s="68"/>
      <c r="K26" s="68"/>
      <c r="L26" s="68"/>
      <c r="M26" s="68"/>
      <c r="N26" s="68"/>
      <c r="O26" s="68"/>
      <c r="P26" s="68"/>
      <c r="Q26" s="68"/>
      <c r="R26" s="68"/>
      <c r="S26" s="69"/>
    </row>
    <row r="27" spans="1:718" ht="14.1" customHeight="1" x14ac:dyDescent="0.2">
      <c r="A27" s="75"/>
      <c r="B27" s="76"/>
      <c r="C27" s="70" t="s">
        <v>30</v>
      </c>
      <c r="D27" s="68"/>
      <c r="E27" s="68"/>
      <c r="F27" s="68"/>
      <c r="G27" s="70" t="s">
        <v>31</v>
      </c>
      <c r="H27" s="68"/>
      <c r="I27" s="68"/>
      <c r="J27" s="68"/>
      <c r="K27" s="70" t="s">
        <v>32</v>
      </c>
      <c r="L27" s="68"/>
      <c r="M27" s="68"/>
      <c r="N27" s="68"/>
      <c r="O27" s="70" t="s">
        <v>33</v>
      </c>
      <c r="P27" s="68"/>
      <c r="Q27" s="68"/>
      <c r="R27" s="68"/>
      <c r="S27" s="69" t="s">
        <v>2</v>
      </c>
    </row>
    <row r="28" spans="1:718" ht="22.5" x14ac:dyDescent="0.2">
      <c r="A28" s="77"/>
      <c r="B28" s="78"/>
      <c r="C28" s="21" t="s">
        <v>34</v>
      </c>
      <c r="D28" s="86" t="s">
        <v>52</v>
      </c>
      <c r="E28" s="86"/>
      <c r="F28" s="21" t="s">
        <v>53</v>
      </c>
      <c r="G28" s="21" t="s">
        <v>34</v>
      </c>
      <c r="H28" s="86" t="s">
        <v>52</v>
      </c>
      <c r="I28" s="86"/>
      <c r="J28" s="21" t="s">
        <v>53</v>
      </c>
      <c r="K28" s="21" t="s">
        <v>34</v>
      </c>
      <c r="L28" s="86" t="s">
        <v>52</v>
      </c>
      <c r="M28" s="86"/>
      <c r="N28" s="21" t="s">
        <v>53</v>
      </c>
      <c r="O28" s="21" t="s">
        <v>34</v>
      </c>
      <c r="P28" s="86" t="s">
        <v>52</v>
      </c>
      <c r="Q28" s="86"/>
      <c r="R28" s="21" t="s">
        <v>53</v>
      </c>
      <c r="S28" s="72"/>
    </row>
    <row r="29" spans="1:718" ht="11.25" x14ac:dyDescent="0.2">
      <c r="A29" s="84" t="s">
        <v>4</v>
      </c>
      <c r="B29" s="49" t="s">
        <v>385</v>
      </c>
      <c r="C29" s="46">
        <v>14.62</v>
      </c>
      <c r="D29" s="46">
        <v>13.45</v>
      </c>
      <c r="E29" s="46">
        <v>15.78</v>
      </c>
      <c r="F29" s="47">
        <v>714</v>
      </c>
      <c r="G29" s="46">
        <v>45.85</v>
      </c>
      <c r="H29" s="46">
        <v>44.21</v>
      </c>
      <c r="I29" s="46">
        <v>47.48</v>
      </c>
      <c r="J29" s="47">
        <v>2229</v>
      </c>
      <c r="K29" s="46">
        <v>26.1</v>
      </c>
      <c r="L29" s="46">
        <v>24.65</v>
      </c>
      <c r="M29" s="46">
        <v>27.54</v>
      </c>
      <c r="N29" s="47">
        <v>1262</v>
      </c>
      <c r="O29" s="46">
        <v>13.44</v>
      </c>
      <c r="P29" s="46">
        <v>12.32</v>
      </c>
      <c r="Q29" s="46">
        <v>14.56</v>
      </c>
      <c r="R29" s="47">
        <v>654</v>
      </c>
      <c r="S29" s="48">
        <f>R29+N29+J29+F29</f>
        <v>4859</v>
      </c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66"/>
      <c r="B30" s="10" t="s">
        <v>386</v>
      </c>
      <c r="C30" s="7">
        <v>15</v>
      </c>
      <c r="D30" s="7">
        <v>13.57</v>
      </c>
      <c r="E30" s="7">
        <v>16.43</v>
      </c>
      <c r="F30" s="8">
        <v>503</v>
      </c>
      <c r="G30" s="7">
        <v>44.39</v>
      </c>
      <c r="H30" s="7">
        <v>42.4</v>
      </c>
      <c r="I30" s="7">
        <v>46.38</v>
      </c>
      <c r="J30" s="8">
        <v>1455</v>
      </c>
      <c r="K30" s="7">
        <v>26.62</v>
      </c>
      <c r="L30" s="7">
        <v>24.85</v>
      </c>
      <c r="M30" s="7">
        <v>28.39</v>
      </c>
      <c r="N30" s="8">
        <v>878</v>
      </c>
      <c r="O30" s="7">
        <v>13.99</v>
      </c>
      <c r="P30" s="7">
        <v>12.61</v>
      </c>
      <c r="Q30" s="7">
        <v>15.38</v>
      </c>
      <c r="R30" s="8">
        <v>472</v>
      </c>
      <c r="S30" s="9">
        <f t="shared" ref="S30:S37" si="0">R30+N30+J30+F30</f>
        <v>3308</v>
      </c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66"/>
      <c r="B31" s="10" t="s">
        <v>387</v>
      </c>
      <c r="C31" s="7">
        <v>13.03</v>
      </c>
      <c r="D31" s="7">
        <v>10.93</v>
      </c>
      <c r="E31" s="7">
        <v>15.14</v>
      </c>
      <c r="F31" s="8">
        <v>149</v>
      </c>
      <c r="G31" s="7">
        <v>51.11</v>
      </c>
      <c r="H31" s="7">
        <v>48.03</v>
      </c>
      <c r="I31" s="7">
        <v>54.19</v>
      </c>
      <c r="J31" s="8">
        <v>603</v>
      </c>
      <c r="K31" s="7">
        <v>24.58</v>
      </c>
      <c r="L31" s="7">
        <v>21.93</v>
      </c>
      <c r="M31" s="7">
        <v>27.24</v>
      </c>
      <c r="N31" s="8">
        <v>291</v>
      </c>
      <c r="O31" s="7">
        <v>11.27</v>
      </c>
      <c r="P31" s="7">
        <v>9.3000000000000007</v>
      </c>
      <c r="Q31" s="7">
        <v>13.25</v>
      </c>
      <c r="R31" s="8">
        <v>127</v>
      </c>
      <c r="S31" s="9">
        <f t="shared" si="0"/>
        <v>1170</v>
      </c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66"/>
      <c r="B32" s="12" t="s">
        <v>388</v>
      </c>
      <c r="C32" s="7">
        <v>15.72</v>
      </c>
      <c r="D32" s="7">
        <v>11.93</v>
      </c>
      <c r="E32" s="7">
        <v>19.510000000000002</v>
      </c>
      <c r="F32" s="8">
        <v>62</v>
      </c>
      <c r="G32" s="7">
        <v>44.92</v>
      </c>
      <c r="H32" s="7">
        <v>39.61</v>
      </c>
      <c r="I32" s="7">
        <v>50.22</v>
      </c>
      <c r="J32" s="8">
        <v>171</v>
      </c>
      <c r="K32" s="7">
        <v>24.84</v>
      </c>
      <c r="L32" s="7">
        <v>20.22</v>
      </c>
      <c r="M32" s="7">
        <v>29.47</v>
      </c>
      <c r="N32" s="8">
        <v>93</v>
      </c>
      <c r="O32" s="7">
        <v>14.52</v>
      </c>
      <c r="P32" s="7">
        <v>10.82</v>
      </c>
      <c r="Q32" s="7">
        <v>18.22</v>
      </c>
      <c r="R32" s="8">
        <v>55</v>
      </c>
      <c r="S32" s="9">
        <f t="shared" si="0"/>
        <v>381</v>
      </c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66"/>
      <c r="B33" s="12" t="s">
        <v>22</v>
      </c>
      <c r="C33" s="7">
        <v>15.38</v>
      </c>
      <c r="D33" s="7">
        <v>10.24</v>
      </c>
      <c r="E33" s="7">
        <v>20.52</v>
      </c>
      <c r="F33" s="8">
        <v>31</v>
      </c>
      <c r="G33" s="7">
        <v>54.22</v>
      </c>
      <c r="H33" s="7">
        <v>46.96</v>
      </c>
      <c r="I33" s="7">
        <v>61.47</v>
      </c>
      <c r="J33" s="8">
        <v>106</v>
      </c>
      <c r="K33" s="7">
        <v>21.22</v>
      </c>
      <c r="L33" s="7">
        <v>15.26</v>
      </c>
      <c r="M33" s="7">
        <v>27.18</v>
      </c>
      <c r="N33" s="8">
        <v>41</v>
      </c>
      <c r="O33" s="11" t="s">
        <v>160</v>
      </c>
      <c r="P33" s="7">
        <v>4.8899999999999997</v>
      </c>
      <c r="Q33" s="7">
        <v>13.48</v>
      </c>
      <c r="R33" s="8">
        <v>17</v>
      </c>
      <c r="S33" s="9">
        <f t="shared" si="0"/>
        <v>195</v>
      </c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66"/>
      <c r="B34" s="12" t="s">
        <v>23</v>
      </c>
      <c r="C34" s="7">
        <v>15.53</v>
      </c>
      <c r="D34" s="7">
        <v>11.66</v>
      </c>
      <c r="E34" s="7">
        <v>19.39</v>
      </c>
      <c r="F34" s="8">
        <v>58</v>
      </c>
      <c r="G34" s="7">
        <v>44.5</v>
      </c>
      <c r="H34" s="7">
        <v>39.01</v>
      </c>
      <c r="I34" s="7">
        <v>49.98</v>
      </c>
      <c r="J34" s="8">
        <v>157</v>
      </c>
      <c r="K34" s="7">
        <v>25.03</v>
      </c>
      <c r="L34" s="7">
        <v>20.260000000000002</v>
      </c>
      <c r="M34" s="7">
        <v>29.8</v>
      </c>
      <c r="N34" s="8">
        <v>89</v>
      </c>
      <c r="O34" s="7">
        <v>14.95</v>
      </c>
      <c r="P34" s="7">
        <v>11.08</v>
      </c>
      <c r="Q34" s="7">
        <v>18.82</v>
      </c>
      <c r="R34" s="8">
        <v>53</v>
      </c>
      <c r="S34" s="9">
        <f t="shared" si="0"/>
        <v>357</v>
      </c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66"/>
      <c r="B35" s="12" t="s">
        <v>24</v>
      </c>
      <c r="C35" s="11" t="s">
        <v>158</v>
      </c>
      <c r="D35" s="7">
        <v>8.09</v>
      </c>
      <c r="E35" s="7">
        <v>20.25</v>
      </c>
      <c r="F35" s="8">
        <v>20</v>
      </c>
      <c r="G35" s="7">
        <v>48.16</v>
      </c>
      <c r="H35" s="7">
        <v>39.69</v>
      </c>
      <c r="I35" s="7">
        <v>56.63</v>
      </c>
      <c r="J35" s="8">
        <v>69</v>
      </c>
      <c r="K35" s="7">
        <v>25.77</v>
      </c>
      <c r="L35" s="7">
        <v>18.3</v>
      </c>
      <c r="M35" s="7">
        <v>33.229999999999997</v>
      </c>
      <c r="N35" s="8">
        <v>36</v>
      </c>
      <c r="O35" s="11" t="s">
        <v>161</v>
      </c>
      <c r="P35" s="7">
        <v>6.49</v>
      </c>
      <c r="Q35" s="7">
        <v>17.309999999999999</v>
      </c>
      <c r="R35" s="8">
        <v>17</v>
      </c>
      <c r="S35" s="9">
        <f t="shared" si="0"/>
        <v>142</v>
      </c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66"/>
      <c r="B36" s="12" t="s">
        <v>25</v>
      </c>
      <c r="C36" s="7">
        <v>12.82</v>
      </c>
      <c r="D36" s="7">
        <v>8.3699999999999992</v>
      </c>
      <c r="E36" s="7">
        <v>17.27</v>
      </c>
      <c r="F36" s="8">
        <v>30</v>
      </c>
      <c r="G36" s="7">
        <v>51.69</v>
      </c>
      <c r="H36" s="7">
        <v>45.23</v>
      </c>
      <c r="I36" s="7">
        <v>58.15</v>
      </c>
      <c r="J36" s="8">
        <v>126</v>
      </c>
      <c r="K36" s="7">
        <v>24.15</v>
      </c>
      <c r="L36" s="7">
        <v>18.649999999999999</v>
      </c>
      <c r="M36" s="7">
        <v>29.65</v>
      </c>
      <c r="N36" s="8">
        <v>59</v>
      </c>
      <c r="O36" s="11" t="s">
        <v>162</v>
      </c>
      <c r="P36" s="7">
        <v>7.26</v>
      </c>
      <c r="Q36" s="7">
        <v>15.43</v>
      </c>
      <c r="R36" s="8">
        <v>27</v>
      </c>
      <c r="S36" s="9">
        <f t="shared" si="0"/>
        <v>242</v>
      </c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85"/>
      <c r="B37" s="50" t="s">
        <v>26</v>
      </c>
      <c r="C37" s="53" t="s">
        <v>159</v>
      </c>
      <c r="D37" s="51">
        <v>3.16</v>
      </c>
      <c r="E37" s="51">
        <v>12.68</v>
      </c>
      <c r="F37" s="52">
        <v>10</v>
      </c>
      <c r="G37" s="51">
        <v>45.44</v>
      </c>
      <c r="H37" s="51">
        <v>35.950000000000003</v>
      </c>
      <c r="I37" s="51">
        <v>54.94</v>
      </c>
      <c r="J37" s="52">
        <v>53</v>
      </c>
      <c r="K37" s="51">
        <v>34.47</v>
      </c>
      <c r="L37" s="51">
        <v>25.2</v>
      </c>
      <c r="M37" s="51">
        <v>43.75</v>
      </c>
      <c r="N37" s="52">
        <v>37</v>
      </c>
      <c r="O37" s="53" t="s">
        <v>163</v>
      </c>
      <c r="P37" s="51">
        <v>5.97</v>
      </c>
      <c r="Q37" s="51">
        <v>18.37</v>
      </c>
      <c r="R37" s="52">
        <v>14</v>
      </c>
      <c r="S37" s="54">
        <f t="shared" si="0"/>
        <v>114</v>
      </c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73" t="s">
        <v>0</v>
      </c>
      <c r="B38" s="74"/>
      <c r="C38" s="82">
        <v>2012</v>
      </c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3"/>
    </row>
    <row r="39" spans="1:718" ht="11.25" x14ac:dyDescent="0.2">
      <c r="A39" s="75"/>
      <c r="B39" s="76"/>
      <c r="C39" s="67" t="s">
        <v>90</v>
      </c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9"/>
    </row>
    <row r="40" spans="1:718" ht="11.25" x14ac:dyDescent="0.2">
      <c r="A40" s="75"/>
      <c r="B40" s="76"/>
      <c r="C40" s="70" t="s">
        <v>30</v>
      </c>
      <c r="D40" s="68"/>
      <c r="E40" s="68"/>
      <c r="F40" s="68"/>
      <c r="G40" s="70" t="s">
        <v>31</v>
      </c>
      <c r="H40" s="68"/>
      <c r="I40" s="68"/>
      <c r="J40" s="68"/>
      <c r="K40" s="70" t="s">
        <v>32</v>
      </c>
      <c r="L40" s="68"/>
      <c r="M40" s="68"/>
      <c r="N40" s="68"/>
      <c r="O40" s="70" t="s">
        <v>33</v>
      </c>
      <c r="P40" s="68"/>
      <c r="Q40" s="68"/>
      <c r="R40" s="68"/>
      <c r="S40" s="69" t="s">
        <v>2</v>
      </c>
    </row>
    <row r="41" spans="1:718" ht="24" customHeight="1" x14ac:dyDescent="0.2">
      <c r="A41" s="77"/>
      <c r="B41" s="78"/>
      <c r="C41" s="21" t="s">
        <v>34</v>
      </c>
      <c r="D41" s="86" t="s">
        <v>52</v>
      </c>
      <c r="E41" s="86"/>
      <c r="F41" s="21" t="s">
        <v>53</v>
      </c>
      <c r="G41" s="21" t="s">
        <v>34</v>
      </c>
      <c r="H41" s="86" t="s">
        <v>52</v>
      </c>
      <c r="I41" s="86"/>
      <c r="J41" s="21" t="s">
        <v>53</v>
      </c>
      <c r="K41" s="21" t="s">
        <v>34</v>
      </c>
      <c r="L41" s="86" t="s">
        <v>52</v>
      </c>
      <c r="M41" s="86"/>
      <c r="N41" s="21" t="s">
        <v>53</v>
      </c>
      <c r="O41" s="21" t="s">
        <v>34</v>
      </c>
      <c r="P41" s="86" t="s">
        <v>52</v>
      </c>
      <c r="Q41" s="86"/>
      <c r="R41" s="21" t="s">
        <v>53</v>
      </c>
      <c r="S41" s="72"/>
    </row>
    <row r="42" spans="1:718" ht="11.25" x14ac:dyDescent="0.2">
      <c r="A42" s="84" t="s">
        <v>4</v>
      </c>
      <c r="B42" s="49" t="s">
        <v>385</v>
      </c>
      <c r="C42" s="46">
        <v>17.57</v>
      </c>
      <c r="D42" s="46">
        <v>16.149999999999999</v>
      </c>
      <c r="E42" s="46">
        <v>18.989999999999998</v>
      </c>
      <c r="F42" s="47">
        <v>786</v>
      </c>
      <c r="G42" s="46">
        <v>38.35</v>
      </c>
      <c r="H42" s="46">
        <v>36.57</v>
      </c>
      <c r="I42" s="46">
        <v>40.130000000000003</v>
      </c>
      <c r="J42" s="47">
        <v>1812</v>
      </c>
      <c r="K42" s="46">
        <v>27.28</v>
      </c>
      <c r="L42" s="46">
        <v>25.65</v>
      </c>
      <c r="M42" s="46">
        <v>28.9</v>
      </c>
      <c r="N42" s="47">
        <v>1212</v>
      </c>
      <c r="O42" s="46">
        <v>16.809999999999999</v>
      </c>
      <c r="P42" s="46">
        <v>15.47</v>
      </c>
      <c r="Q42" s="46">
        <v>18.14</v>
      </c>
      <c r="R42" s="47">
        <v>759</v>
      </c>
      <c r="S42" s="48">
        <f>R42+N42+J42+F42</f>
        <v>4569</v>
      </c>
    </row>
    <row r="43" spans="1:718" ht="11.25" x14ac:dyDescent="0.2">
      <c r="A43" s="66"/>
      <c r="B43" s="10" t="s">
        <v>386</v>
      </c>
      <c r="C43" s="7">
        <v>17.690000000000001</v>
      </c>
      <c r="D43" s="7">
        <v>15.96</v>
      </c>
      <c r="E43" s="7">
        <v>19.420000000000002</v>
      </c>
      <c r="F43" s="8">
        <v>540</v>
      </c>
      <c r="G43" s="7">
        <v>37.74</v>
      </c>
      <c r="H43" s="7">
        <v>35.54</v>
      </c>
      <c r="I43" s="7">
        <v>39.94</v>
      </c>
      <c r="J43" s="8">
        <v>1171</v>
      </c>
      <c r="K43" s="7">
        <v>27.26</v>
      </c>
      <c r="L43" s="7">
        <v>25.25</v>
      </c>
      <c r="M43" s="7">
        <v>29.26</v>
      </c>
      <c r="N43" s="8">
        <v>802</v>
      </c>
      <c r="O43" s="7">
        <v>17.32</v>
      </c>
      <c r="P43" s="7">
        <v>15.65</v>
      </c>
      <c r="Q43" s="7">
        <v>18.98</v>
      </c>
      <c r="R43" s="8">
        <v>524</v>
      </c>
      <c r="S43" s="9">
        <f t="shared" ref="S43:S50" si="1">R43+N43+J43+F43</f>
        <v>3037</v>
      </c>
    </row>
    <row r="44" spans="1:718" ht="11.25" x14ac:dyDescent="0.2">
      <c r="A44" s="66"/>
      <c r="B44" s="10" t="s">
        <v>387</v>
      </c>
      <c r="C44" s="7">
        <v>17.489999999999998</v>
      </c>
      <c r="D44" s="7">
        <v>14.72</v>
      </c>
      <c r="E44" s="7">
        <v>20.260000000000002</v>
      </c>
      <c r="F44" s="8">
        <v>192</v>
      </c>
      <c r="G44" s="7">
        <v>39.770000000000003</v>
      </c>
      <c r="H44" s="7">
        <v>36.47</v>
      </c>
      <c r="I44" s="7">
        <v>43.08</v>
      </c>
      <c r="J44" s="8">
        <v>493</v>
      </c>
      <c r="K44" s="7">
        <v>26.86</v>
      </c>
      <c r="L44" s="7">
        <v>23.79</v>
      </c>
      <c r="M44" s="7">
        <v>29.93</v>
      </c>
      <c r="N44" s="8">
        <v>303</v>
      </c>
      <c r="O44" s="7">
        <v>15.88</v>
      </c>
      <c r="P44" s="7">
        <v>13.42</v>
      </c>
      <c r="Q44" s="7">
        <v>18.34</v>
      </c>
      <c r="R44" s="8">
        <v>182</v>
      </c>
      <c r="S44" s="9">
        <f t="shared" si="1"/>
        <v>1170</v>
      </c>
    </row>
    <row r="45" spans="1:718" ht="11.25" x14ac:dyDescent="0.2">
      <c r="A45" s="66"/>
      <c r="B45" s="12" t="s">
        <v>388</v>
      </c>
      <c r="C45" s="7">
        <v>16.14</v>
      </c>
      <c r="D45" s="7">
        <v>11.52</v>
      </c>
      <c r="E45" s="7">
        <v>20.75</v>
      </c>
      <c r="F45" s="8">
        <v>54</v>
      </c>
      <c r="G45" s="7">
        <v>40.6</v>
      </c>
      <c r="H45" s="7">
        <v>35.090000000000003</v>
      </c>
      <c r="I45" s="7">
        <v>46.11</v>
      </c>
      <c r="J45" s="8">
        <v>148</v>
      </c>
      <c r="K45" s="7">
        <v>29.68</v>
      </c>
      <c r="L45" s="7">
        <v>24.57</v>
      </c>
      <c r="M45" s="7">
        <v>34.79</v>
      </c>
      <c r="N45" s="8">
        <v>107</v>
      </c>
      <c r="O45" s="7">
        <v>13.59</v>
      </c>
      <c r="P45" s="7">
        <v>10.02</v>
      </c>
      <c r="Q45" s="7">
        <v>17.149999999999999</v>
      </c>
      <c r="R45" s="8">
        <v>53</v>
      </c>
      <c r="S45" s="9">
        <f t="shared" si="1"/>
        <v>362</v>
      </c>
    </row>
    <row r="46" spans="1:718" ht="11.25" x14ac:dyDescent="0.2">
      <c r="A46" s="66"/>
      <c r="B46" s="12" t="s">
        <v>22</v>
      </c>
      <c r="C46" s="11" t="s">
        <v>145</v>
      </c>
      <c r="D46" s="7">
        <v>7.35</v>
      </c>
      <c r="E46" s="7">
        <v>17.88</v>
      </c>
      <c r="F46" s="8">
        <v>22</v>
      </c>
      <c r="G46" s="7">
        <v>40.64</v>
      </c>
      <c r="H46" s="7">
        <v>32.21</v>
      </c>
      <c r="I46" s="7">
        <v>49.08</v>
      </c>
      <c r="J46" s="8">
        <v>69</v>
      </c>
      <c r="K46" s="7">
        <v>28.11</v>
      </c>
      <c r="L46" s="7">
        <v>20.71</v>
      </c>
      <c r="M46" s="7">
        <v>35.51</v>
      </c>
      <c r="N46" s="8">
        <v>48</v>
      </c>
      <c r="O46" s="11" t="s">
        <v>167</v>
      </c>
      <c r="P46" s="7">
        <v>10.210000000000001</v>
      </c>
      <c r="Q46" s="7">
        <v>27.07</v>
      </c>
      <c r="R46" s="8">
        <v>20</v>
      </c>
      <c r="S46" s="9">
        <f t="shared" si="1"/>
        <v>159</v>
      </c>
    </row>
    <row r="47" spans="1:718" ht="11.25" x14ac:dyDescent="0.2">
      <c r="A47" s="66"/>
      <c r="B47" s="12" t="s">
        <v>23</v>
      </c>
      <c r="C47" s="7">
        <v>16.27</v>
      </c>
      <c r="D47" s="7">
        <v>11.51</v>
      </c>
      <c r="E47" s="7">
        <v>21.04</v>
      </c>
      <c r="F47" s="8">
        <v>52</v>
      </c>
      <c r="G47" s="7">
        <v>40.880000000000003</v>
      </c>
      <c r="H47" s="7">
        <v>35.25</v>
      </c>
      <c r="I47" s="7">
        <v>46.5</v>
      </c>
      <c r="J47" s="8">
        <v>143</v>
      </c>
      <c r="K47" s="7">
        <v>29.27</v>
      </c>
      <c r="L47" s="7">
        <v>24.1</v>
      </c>
      <c r="M47" s="7">
        <v>34.450000000000003</v>
      </c>
      <c r="N47" s="8">
        <v>102</v>
      </c>
      <c r="O47" s="7">
        <v>13.58</v>
      </c>
      <c r="P47" s="7">
        <v>9.9499999999999993</v>
      </c>
      <c r="Q47" s="7">
        <v>17.2</v>
      </c>
      <c r="R47" s="8">
        <v>51</v>
      </c>
      <c r="S47" s="9">
        <f t="shared" si="1"/>
        <v>348</v>
      </c>
    </row>
    <row r="48" spans="1:718" ht="11.25" x14ac:dyDescent="0.2">
      <c r="A48" s="66"/>
      <c r="B48" s="12" t="s">
        <v>24</v>
      </c>
      <c r="C48" s="11" t="s">
        <v>164</v>
      </c>
      <c r="D48" s="7">
        <v>4.78</v>
      </c>
      <c r="E48" s="7">
        <v>14.74</v>
      </c>
      <c r="F48" s="8">
        <v>15</v>
      </c>
      <c r="G48" s="7">
        <v>44.51</v>
      </c>
      <c r="H48" s="7">
        <v>35.369999999999997</v>
      </c>
      <c r="I48" s="7">
        <v>53.65</v>
      </c>
      <c r="J48" s="8">
        <v>58</v>
      </c>
      <c r="K48" s="7">
        <v>26.82</v>
      </c>
      <c r="L48" s="7">
        <v>19.2</v>
      </c>
      <c r="M48" s="7">
        <v>34.450000000000003</v>
      </c>
      <c r="N48" s="8">
        <v>40</v>
      </c>
      <c r="O48" s="11" t="s">
        <v>168</v>
      </c>
      <c r="P48" s="7">
        <v>10.34</v>
      </c>
      <c r="Q48" s="7">
        <v>27.47</v>
      </c>
      <c r="R48" s="8">
        <v>22</v>
      </c>
      <c r="S48" s="9">
        <f t="shared" si="1"/>
        <v>135</v>
      </c>
    </row>
    <row r="49" spans="1:19" ht="11.25" x14ac:dyDescent="0.2">
      <c r="A49" s="66"/>
      <c r="B49" s="12" t="s">
        <v>25</v>
      </c>
      <c r="C49" s="7">
        <v>22.66</v>
      </c>
      <c r="D49" s="7">
        <v>15.64</v>
      </c>
      <c r="E49" s="7">
        <v>29.68</v>
      </c>
      <c r="F49" s="8">
        <v>49</v>
      </c>
      <c r="G49" s="7">
        <v>40.94</v>
      </c>
      <c r="H49" s="7">
        <v>33.32</v>
      </c>
      <c r="I49" s="7">
        <v>48.55</v>
      </c>
      <c r="J49" s="8">
        <v>108</v>
      </c>
      <c r="K49" s="7">
        <v>21.33</v>
      </c>
      <c r="L49" s="7">
        <v>14.88</v>
      </c>
      <c r="M49" s="7">
        <v>27.77</v>
      </c>
      <c r="N49" s="8">
        <v>52</v>
      </c>
      <c r="O49" s="7">
        <v>15.08</v>
      </c>
      <c r="P49" s="7">
        <v>10.08</v>
      </c>
      <c r="Q49" s="7">
        <v>20.07</v>
      </c>
      <c r="R49" s="8">
        <v>42</v>
      </c>
      <c r="S49" s="9">
        <f t="shared" si="1"/>
        <v>251</v>
      </c>
    </row>
    <row r="50" spans="1:19" ht="11.25" x14ac:dyDescent="0.2">
      <c r="A50" s="66"/>
      <c r="B50" s="12" t="s">
        <v>26</v>
      </c>
      <c r="C50" s="11" t="s">
        <v>165</v>
      </c>
      <c r="D50" s="7">
        <v>7.45</v>
      </c>
      <c r="E50" s="7">
        <v>22.93</v>
      </c>
      <c r="F50" s="8">
        <v>17</v>
      </c>
      <c r="G50" s="7">
        <v>44.95</v>
      </c>
      <c r="H50" s="7">
        <v>32.36</v>
      </c>
      <c r="I50" s="7">
        <v>57.54</v>
      </c>
      <c r="J50" s="8">
        <v>50</v>
      </c>
      <c r="K50" s="11" t="s">
        <v>166</v>
      </c>
      <c r="L50" s="7">
        <v>15.87</v>
      </c>
      <c r="M50" s="7">
        <v>36.159999999999997</v>
      </c>
      <c r="N50" s="8">
        <v>28</v>
      </c>
      <c r="O50" s="11" t="s">
        <v>169</v>
      </c>
      <c r="P50" s="7">
        <v>6.64</v>
      </c>
      <c r="Q50" s="7">
        <v>21.05</v>
      </c>
      <c r="R50" s="8">
        <v>17</v>
      </c>
      <c r="S50" s="9">
        <f t="shared" si="1"/>
        <v>112</v>
      </c>
    </row>
    <row r="51" spans="1:19" ht="11.25" x14ac:dyDescent="0.2">
      <c r="A51" s="1" t="s">
        <v>135</v>
      </c>
      <c r="S51" s="4" t="s">
        <v>389</v>
      </c>
    </row>
    <row r="52" spans="1:19" ht="12" customHeight="1" x14ac:dyDescent="0.2">
      <c r="A52" s="1" t="s">
        <v>157</v>
      </c>
    </row>
  </sheetData>
  <mergeCells count="56">
    <mergeCell ref="AC4:AD4"/>
    <mergeCell ref="D4:E4"/>
    <mergeCell ref="H4:I4"/>
    <mergeCell ref="D28:E28"/>
    <mergeCell ref="H28:I28"/>
    <mergeCell ref="L4:M4"/>
    <mergeCell ref="L28:M28"/>
    <mergeCell ref="A38:B41"/>
    <mergeCell ref="A42:A50"/>
    <mergeCell ref="C38:S38"/>
    <mergeCell ref="C39:S39"/>
    <mergeCell ref="C25:S25"/>
    <mergeCell ref="C26:S26"/>
    <mergeCell ref="S27:S28"/>
    <mergeCell ref="P28:Q28"/>
    <mergeCell ref="D41:E41"/>
    <mergeCell ref="H41:I41"/>
    <mergeCell ref="L41:M41"/>
    <mergeCell ref="P41:Q41"/>
    <mergeCell ref="C1:S1"/>
    <mergeCell ref="S40:S41"/>
    <mergeCell ref="T1:AJ1"/>
    <mergeCell ref="A29:A37"/>
    <mergeCell ref="A25:B28"/>
    <mergeCell ref="C27:F27"/>
    <mergeCell ref="G27:J27"/>
    <mergeCell ref="K27:N27"/>
    <mergeCell ref="O27:R27"/>
    <mergeCell ref="C40:F40"/>
    <mergeCell ref="G40:J40"/>
    <mergeCell ref="K40:N40"/>
    <mergeCell ref="O40:R40"/>
    <mergeCell ref="A7:A8"/>
    <mergeCell ref="A9:A10"/>
    <mergeCell ref="A11:A13"/>
    <mergeCell ref="A14:A15"/>
    <mergeCell ref="A16:A17"/>
    <mergeCell ref="A18:A19"/>
    <mergeCell ref="A20:A21"/>
    <mergeCell ref="A1:B4"/>
    <mergeCell ref="C2:S2"/>
    <mergeCell ref="T2:AJ2"/>
    <mergeCell ref="C3:F3"/>
    <mergeCell ref="G3:J3"/>
    <mergeCell ref="K3:N3"/>
    <mergeCell ref="O3:R3"/>
    <mergeCell ref="S3:S4"/>
    <mergeCell ref="T3:W3"/>
    <mergeCell ref="X3:AA3"/>
    <mergeCell ref="AB3:AE3"/>
    <mergeCell ref="AF3:AI3"/>
    <mergeCell ref="AJ3:AJ4"/>
    <mergeCell ref="P4:Q4"/>
    <mergeCell ref="U4:V4"/>
    <mergeCell ref="Y4:Z4"/>
    <mergeCell ref="AG4:AH4"/>
  </mergeCells>
  <pageMargins left="0.59055118110236227" right="0.39370078740157483" top="0.98425196850393704" bottom="0.59055118110236227" header="0.31496062992125984" footer="0.31496062992125984"/>
  <pageSetup paperSize="9" scale="80" fitToWidth="2" orientation="landscape" r:id="rId1"/>
  <headerFooter>
    <oddHeader>&amp;R&amp;G</oddHeader>
    <oddFooter>&amp;L&amp;8&amp;F-&amp;A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J489"/>
  <sheetViews>
    <sheetView topLeftCell="A16" workbookViewId="0">
      <selection activeCell="E54" sqref="E54"/>
    </sheetView>
  </sheetViews>
  <sheetFormatPr baseColWidth="10" defaultColWidth="11.42578125" defaultRowHeight="11.25" x14ac:dyDescent="0.2"/>
  <cols>
    <col min="1" max="1" width="15.42578125" style="1" customWidth="1"/>
    <col min="2" max="2" width="18.7109375" style="1" customWidth="1"/>
    <col min="3" max="10" width="15.5703125" style="1" customWidth="1"/>
    <col min="11" max="405" width="10.28515625" style="1" customWidth="1"/>
    <col min="406" max="16384" width="11.42578125" style="1"/>
  </cols>
  <sheetData>
    <row r="1" spans="1:680" ht="12.75" customHeight="1" x14ac:dyDescent="0.2">
      <c r="A1" s="73" t="s">
        <v>0</v>
      </c>
      <c r="B1" s="74"/>
      <c r="C1" s="90" t="s">
        <v>84</v>
      </c>
      <c r="D1" s="90"/>
      <c r="E1" s="90"/>
      <c r="F1" s="90"/>
      <c r="G1" s="90"/>
      <c r="H1" s="90"/>
      <c r="I1" s="90"/>
      <c r="J1" s="9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</row>
    <row r="2" spans="1:680" x14ac:dyDescent="0.2">
      <c r="A2" s="75"/>
      <c r="B2" s="76"/>
      <c r="C2" s="67" t="s">
        <v>1</v>
      </c>
      <c r="D2" s="67"/>
      <c r="E2" s="67"/>
      <c r="F2" s="67"/>
      <c r="G2" s="67" t="s">
        <v>385</v>
      </c>
      <c r="H2" s="67"/>
      <c r="I2" s="67"/>
      <c r="J2" s="88"/>
    </row>
    <row r="3" spans="1:680" ht="12.75" customHeight="1" x14ac:dyDescent="0.2">
      <c r="A3" s="77"/>
      <c r="B3" s="78"/>
      <c r="C3" s="21" t="s">
        <v>133</v>
      </c>
      <c r="D3" s="86" t="s">
        <v>52</v>
      </c>
      <c r="E3" s="86"/>
      <c r="F3" s="21" t="s">
        <v>2</v>
      </c>
      <c r="G3" s="21" t="s">
        <v>133</v>
      </c>
      <c r="H3" s="86" t="s">
        <v>52</v>
      </c>
      <c r="I3" s="86"/>
      <c r="J3" s="34" t="s">
        <v>2</v>
      </c>
    </row>
    <row r="4" spans="1:680" ht="14.1" customHeight="1" x14ac:dyDescent="0.2">
      <c r="A4" s="44" t="s">
        <v>4</v>
      </c>
      <c r="B4" s="45">
        <v>2017</v>
      </c>
      <c r="C4" s="46">
        <v>2.8062040000000001</v>
      </c>
      <c r="D4" s="46">
        <v>2.6129487400000002</v>
      </c>
      <c r="E4" s="46">
        <v>2.9994587099999999</v>
      </c>
      <c r="F4" s="47">
        <v>1611</v>
      </c>
      <c r="G4" s="46">
        <v>3.07457</v>
      </c>
      <c r="H4" s="46">
        <v>3.0142249699999999</v>
      </c>
      <c r="I4" s="46">
        <v>3.1349148900000001</v>
      </c>
      <c r="J4" s="48">
        <v>24058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</row>
    <row r="5" spans="1:680" ht="14.1" customHeight="1" x14ac:dyDescent="0.2">
      <c r="A5" s="5"/>
      <c r="B5" s="6">
        <v>2012</v>
      </c>
      <c r="C5" s="7">
        <v>3.458647</v>
      </c>
      <c r="D5" s="7">
        <v>3.1506982899999998</v>
      </c>
      <c r="E5" s="7">
        <v>3.76659495</v>
      </c>
      <c r="F5" s="8">
        <v>1601</v>
      </c>
      <c r="G5" s="7">
        <v>3.5062530000000001</v>
      </c>
      <c r="H5" s="7">
        <v>3.41893212</v>
      </c>
      <c r="I5" s="7">
        <v>3.59357433</v>
      </c>
      <c r="J5" s="9">
        <v>22626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</row>
    <row r="6" spans="1:680" x14ac:dyDescent="0.2">
      <c r="A6" s="65" t="s">
        <v>5</v>
      </c>
      <c r="B6" s="6" t="s">
        <v>6</v>
      </c>
      <c r="C6" s="7">
        <v>2.7409599999999998</v>
      </c>
      <c r="D6" s="7">
        <v>2.4498844200000001</v>
      </c>
      <c r="E6" s="7">
        <v>3.03203596</v>
      </c>
      <c r="F6" s="8">
        <v>700</v>
      </c>
      <c r="G6" s="7">
        <v>3.0534569999999999</v>
      </c>
      <c r="H6" s="7">
        <v>2.9593570699999998</v>
      </c>
      <c r="I6" s="7">
        <v>3.1475562699999999</v>
      </c>
      <c r="J6" s="9">
        <v>11261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</row>
    <row r="7" spans="1:680" x14ac:dyDescent="0.2">
      <c r="A7" s="66"/>
      <c r="B7" s="6" t="s">
        <v>8</v>
      </c>
      <c r="C7" s="7">
        <v>2.8535270000000001</v>
      </c>
      <c r="D7" s="7">
        <v>2.5950863200000001</v>
      </c>
      <c r="E7" s="7">
        <v>3.1119679900000001</v>
      </c>
      <c r="F7" s="8">
        <v>911</v>
      </c>
      <c r="G7" s="7">
        <v>3.092403</v>
      </c>
      <c r="H7" s="7">
        <v>3.0144577699999999</v>
      </c>
      <c r="I7" s="7">
        <v>3.1703484500000001</v>
      </c>
      <c r="J7" s="9">
        <v>12797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</row>
    <row r="8" spans="1:680" x14ac:dyDescent="0.2">
      <c r="A8" s="65" t="s">
        <v>9</v>
      </c>
      <c r="B8" s="6" t="s">
        <v>10</v>
      </c>
      <c r="C8" s="7">
        <v>2.4987189999999999</v>
      </c>
      <c r="D8" s="7">
        <v>2.3331210200000001</v>
      </c>
      <c r="E8" s="7">
        <v>2.6643160400000001</v>
      </c>
      <c r="F8" s="8">
        <v>1302</v>
      </c>
      <c r="G8" s="7">
        <v>2.8358539999999999</v>
      </c>
      <c r="H8" s="7">
        <v>2.77120225</v>
      </c>
      <c r="I8" s="7">
        <v>2.9005061200000002</v>
      </c>
      <c r="J8" s="9">
        <v>19187</v>
      </c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</row>
    <row r="9" spans="1:680" x14ac:dyDescent="0.2">
      <c r="A9" s="66"/>
      <c r="B9" s="6" t="s">
        <v>29</v>
      </c>
      <c r="C9" s="7">
        <v>3.8877860000000002</v>
      </c>
      <c r="D9" s="7">
        <v>3.2460047900000002</v>
      </c>
      <c r="E9" s="7">
        <v>4.5295666900000002</v>
      </c>
      <c r="F9" s="8">
        <v>309</v>
      </c>
      <c r="G9" s="7">
        <v>3.8972199999999999</v>
      </c>
      <c r="H9" s="7">
        <v>3.7505920499999998</v>
      </c>
      <c r="I9" s="7">
        <v>4.0438478399999997</v>
      </c>
      <c r="J9" s="9">
        <v>4871</v>
      </c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</row>
    <row r="10" spans="1:680" x14ac:dyDescent="0.2">
      <c r="A10" s="65" t="s">
        <v>11</v>
      </c>
      <c r="B10" s="10" t="s">
        <v>46</v>
      </c>
      <c r="C10" s="7">
        <v>3.2209490000000001</v>
      </c>
      <c r="D10" s="7">
        <v>2.8050854300000001</v>
      </c>
      <c r="E10" s="7">
        <v>3.6368115699999999</v>
      </c>
      <c r="F10" s="8">
        <v>420</v>
      </c>
      <c r="G10" s="7">
        <v>3.6755100000000001</v>
      </c>
      <c r="H10" s="7">
        <v>3.5353206899999998</v>
      </c>
      <c r="I10" s="7">
        <v>3.8157002699999998</v>
      </c>
      <c r="J10" s="9">
        <v>5362</v>
      </c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</row>
    <row r="11" spans="1:680" x14ac:dyDescent="0.2">
      <c r="A11" s="66"/>
      <c r="B11" s="10" t="s">
        <v>47</v>
      </c>
      <c r="C11" s="7">
        <v>2.7503899999999999</v>
      </c>
      <c r="D11" s="7">
        <v>2.4864099799999999</v>
      </c>
      <c r="E11" s="7">
        <v>3.0143710100000001</v>
      </c>
      <c r="F11" s="8">
        <v>822</v>
      </c>
      <c r="G11" s="7">
        <v>3.0066850000000001</v>
      </c>
      <c r="H11" s="7">
        <v>2.9243262099999998</v>
      </c>
      <c r="I11" s="7">
        <v>3.0890427900000001</v>
      </c>
      <c r="J11" s="9">
        <v>12693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</row>
    <row r="12" spans="1:680" x14ac:dyDescent="0.2">
      <c r="A12" s="66"/>
      <c r="B12" s="6" t="s">
        <v>35</v>
      </c>
      <c r="C12" s="7">
        <v>2.4608660000000002</v>
      </c>
      <c r="D12" s="7">
        <v>2.0732859399999999</v>
      </c>
      <c r="E12" s="7">
        <v>2.8484464699999998</v>
      </c>
      <c r="F12" s="8">
        <v>362</v>
      </c>
      <c r="G12" s="7">
        <v>2.7345100000000002</v>
      </c>
      <c r="H12" s="7">
        <v>2.6208905100000002</v>
      </c>
      <c r="I12" s="7">
        <v>2.8481298800000001</v>
      </c>
      <c r="J12" s="9">
        <v>5938</v>
      </c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</row>
    <row r="13" spans="1:680" x14ac:dyDescent="0.2">
      <c r="A13" s="65" t="s">
        <v>12</v>
      </c>
      <c r="B13" s="10" t="s">
        <v>48</v>
      </c>
      <c r="C13" s="7">
        <v>2.7288130000000002</v>
      </c>
      <c r="D13" s="7">
        <v>2.5097384599999999</v>
      </c>
      <c r="E13" s="7">
        <v>2.9478882400000002</v>
      </c>
      <c r="F13" s="8">
        <v>1151</v>
      </c>
      <c r="G13" s="7">
        <v>2.9950199999999998</v>
      </c>
      <c r="H13" s="7">
        <v>2.9275910000000001</v>
      </c>
      <c r="I13" s="7">
        <v>3.06244819</v>
      </c>
      <c r="J13" s="9">
        <v>18822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</row>
    <row r="14" spans="1:680" x14ac:dyDescent="0.2">
      <c r="A14" s="66"/>
      <c r="B14" s="10" t="s">
        <v>49</v>
      </c>
      <c r="C14" s="7">
        <v>3.002383</v>
      </c>
      <c r="D14" s="7">
        <v>2.6057404700000002</v>
      </c>
      <c r="E14" s="7">
        <v>3.3990248099999998</v>
      </c>
      <c r="F14" s="8">
        <v>456</v>
      </c>
      <c r="G14" s="7">
        <v>3.3654679999999999</v>
      </c>
      <c r="H14" s="7">
        <v>3.22951422</v>
      </c>
      <c r="I14" s="7">
        <v>3.5014222400000001</v>
      </c>
      <c r="J14" s="9">
        <v>5172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</row>
    <row r="15" spans="1:680" x14ac:dyDescent="0.2">
      <c r="A15" s="65" t="s">
        <v>13</v>
      </c>
      <c r="B15" s="6" t="s">
        <v>14</v>
      </c>
      <c r="C15" s="7">
        <v>2.938771</v>
      </c>
      <c r="D15" s="7">
        <v>2.6908511900000001</v>
      </c>
      <c r="E15" s="7">
        <v>3.1866902100000001</v>
      </c>
      <c r="F15" s="8">
        <v>1146</v>
      </c>
      <c r="G15" s="7">
        <v>3.0606680000000002</v>
      </c>
      <c r="H15" s="7">
        <v>2.9894903300000002</v>
      </c>
      <c r="I15" s="7">
        <v>3.1318458499999999</v>
      </c>
      <c r="J15" s="9">
        <v>16555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</row>
    <row r="16" spans="1:680" x14ac:dyDescent="0.2">
      <c r="A16" s="66"/>
      <c r="B16" s="6" t="s">
        <v>15</v>
      </c>
      <c r="C16" s="7">
        <v>2.4569429999999999</v>
      </c>
      <c r="D16" s="7">
        <v>2.2008605299999999</v>
      </c>
      <c r="E16" s="7">
        <v>2.7130256099999999</v>
      </c>
      <c r="F16" s="8">
        <v>465</v>
      </c>
      <c r="G16" s="7">
        <v>3.1147770000000001</v>
      </c>
      <c r="H16" s="7">
        <v>3.0016793100000001</v>
      </c>
      <c r="I16" s="7">
        <v>3.2278755700000001</v>
      </c>
      <c r="J16" s="9">
        <v>7503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</row>
    <row r="17" spans="1:686" x14ac:dyDescent="0.2">
      <c r="A17" s="65" t="s">
        <v>16</v>
      </c>
      <c r="B17" s="10" t="s">
        <v>50</v>
      </c>
      <c r="C17" s="7">
        <v>3.0313539999999999</v>
      </c>
      <c r="D17" s="7">
        <v>2.6376642600000002</v>
      </c>
      <c r="E17" s="7">
        <v>3.4250429800000002</v>
      </c>
      <c r="F17" s="8">
        <v>514</v>
      </c>
      <c r="G17" s="7">
        <v>3.4193639999999998</v>
      </c>
      <c r="H17" s="7">
        <v>3.2966088999999998</v>
      </c>
      <c r="I17" s="7">
        <v>3.5421188300000002</v>
      </c>
      <c r="J17" s="9">
        <v>7342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</row>
    <row r="18" spans="1:686" x14ac:dyDescent="0.2">
      <c r="A18" s="66"/>
      <c r="B18" s="10" t="s">
        <v>51</v>
      </c>
      <c r="C18" s="7">
        <v>2.738947</v>
      </c>
      <c r="D18" s="7">
        <v>2.5105481100000002</v>
      </c>
      <c r="E18" s="7">
        <v>2.9673454399999999</v>
      </c>
      <c r="F18" s="8">
        <v>945</v>
      </c>
      <c r="G18" s="7">
        <v>2.9220000000000002</v>
      </c>
      <c r="H18" s="7">
        <v>2.8524444600000001</v>
      </c>
      <c r="I18" s="7">
        <v>2.99155463</v>
      </c>
      <c r="J18" s="9">
        <v>14948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</row>
    <row r="19" spans="1:686" x14ac:dyDescent="0.2">
      <c r="A19" s="81" t="s">
        <v>17</v>
      </c>
      <c r="B19" s="6" t="s">
        <v>18</v>
      </c>
      <c r="C19" s="7">
        <v>3.1938789999999999</v>
      </c>
      <c r="D19" s="7">
        <v>2.86651459</v>
      </c>
      <c r="E19" s="7">
        <v>3.52124332</v>
      </c>
      <c r="F19" s="8">
        <v>627</v>
      </c>
      <c r="G19" s="7">
        <v>3.2572960000000002</v>
      </c>
      <c r="H19" s="7">
        <v>3.1566140800000002</v>
      </c>
      <c r="I19" s="7">
        <v>3.35797794</v>
      </c>
      <c r="J19" s="9">
        <v>9023</v>
      </c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</row>
    <row r="20" spans="1:686" x14ac:dyDescent="0.2">
      <c r="A20" s="66"/>
      <c r="B20" s="6" t="s">
        <v>19</v>
      </c>
      <c r="C20" s="7">
        <v>2.49865</v>
      </c>
      <c r="D20" s="7">
        <v>2.2624198299999998</v>
      </c>
      <c r="E20" s="7">
        <v>2.7348792099999999</v>
      </c>
      <c r="F20" s="8">
        <v>913</v>
      </c>
      <c r="G20" s="7">
        <v>2.9404210000000002</v>
      </c>
      <c r="H20" s="7">
        <v>2.8629283999999999</v>
      </c>
      <c r="I20" s="7">
        <v>3.01791353</v>
      </c>
      <c r="J20" s="9">
        <v>14119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</row>
    <row r="21" spans="1:686" ht="12.75" customHeight="1" x14ac:dyDescent="0.2">
      <c r="A21" s="87" t="s">
        <v>135</v>
      </c>
      <c r="B21" s="87"/>
      <c r="C21" s="87"/>
      <c r="D21" s="87"/>
      <c r="E21" s="87"/>
      <c r="F21" s="87"/>
      <c r="G21" s="87"/>
      <c r="H21" s="87"/>
      <c r="I21" s="87"/>
      <c r="J21" s="87"/>
    </row>
    <row r="22" spans="1:686" ht="12" customHeight="1" x14ac:dyDescent="0.2">
      <c r="A22" s="1" t="s">
        <v>157</v>
      </c>
      <c r="J22" s="4" t="s">
        <v>389</v>
      </c>
    </row>
    <row r="23" spans="1:686" ht="12" customHeight="1" x14ac:dyDescent="0.2"/>
    <row r="24" spans="1:686" ht="12" customHeight="1" x14ac:dyDescent="0.2">
      <c r="A24" s="73" t="s">
        <v>0</v>
      </c>
      <c r="B24" s="74"/>
      <c r="C24" s="82">
        <v>2017</v>
      </c>
      <c r="D24" s="82"/>
      <c r="E24" s="82"/>
      <c r="F24" s="83"/>
    </row>
    <row r="25" spans="1:686" ht="23.25" customHeight="1" x14ac:dyDescent="0.2">
      <c r="A25" s="75"/>
      <c r="B25" s="76"/>
      <c r="C25" s="92" t="s">
        <v>84</v>
      </c>
      <c r="D25" s="92"/>
      <c r="E25" s="92"/>
      <c r="F25" s="93"/>
    </row>
    <row r="26" spans="1:686" x14ac:dyDescent="0.2">
      <c r="A26" s="75"/>
      <c r="B26" s="76"/>
      <c r="C26" s="67" t="s">
        <v>1</v>
      </c>
      <c r="D26" s="67"/>
      <c r="E26" s="67"/>
      <c r="F26" s="88"/>
    </row>
    <row r="27" spans="1:686" ht="11.25" customHeight="1" x14ac:dyDescent="0.2">
      <c r="A27" s="77"/>
      <c r="B27" s="78"/>
      <c r="C27" s="21" t="s">
        <v>133</v>
      </c>
      <c r="D27" s="86" t="s">
        <v>52</v>
      </c>
      <c r="E27" s="86"/>
      <c r="F27" s="34" t="s">
        <v>2</v>
      </c>
    </row>
    <row r="28" spans="1:686" x14ac:dyDescent="0.2">
      <c r="A28" s="84" t="s">
        <v>4</v>
      </c>
      <c r="B28" s="49" t="s">
        <v>385</v>
      </c>
      <c r="C28" s="46">
        <v>1.5802240000000001</v>
      </c>
      <c r="D28" s="46">
        <v>1.51354159</v>
      </c>
      <c r="E28" s="46">
        <v>1.6469058299999999</v>
      </c>
      <c r="F28" s="48">
        <v>24068</v>
      </c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</row>
    <row r="29" spans="1:686" x14ac:dyDescent="0.2">
      <c r="A29" s="66"/>
      <c r="B29" s="10" t="s">
        <v>386</v>
      </c>
      <c r="C29" s="7">
        <v>1.5872679999999999</v>
      </c>
      <c r="D29" s="7">
        <v>1.49987575</v>
      </c>
      <c r="E29" s="7">
        <v>1.67465932</v>
      </c>
      <c r="F29" s="9">
        <v>16313</v>
      </c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</row>
    <row r="30" spans="1:686" x14ac:dyDescent="0.2">
      <c r="A30" s="66"/>
      <c r="B30" s="10" t="s">
        <v>387</v>
      </c>
      <c r="C30" s="7">
        <v>1.6153439999999999</v>
      </c>
      <c r="D30" s="7">
        <v>1.53437074</v>
      </c>
      <c r="E30" s="7">
        <v>1.69631767</v>
      </c>
      <c r="F30" s="9">
        <v>5855</v>
      </c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</row>
    <row r="31" spans="1:686" x14ac:dyDescent="0.2">
      <c r="A31" s="66"/>
      <c r="B31" s="12" t="s">
        <v>388</v>
      </c>
      <c r="C31" s="7">
        <v>1.3226640000000001</v>
      </c>
      <c r="D31" s="7">
        <v>1.2072666000000001</v>
      </c>
      <c r="E31" s="7">
        <v>1.43806083</v>
      </c>
      <c r="F31" s="9">
        <v>1900</v>
      </c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</row>
    <row r="32" spans="1:686" x14ac:dyDescent="0.2">
      <c r="A32" s="66"/>
      <c r="B32" s="12" t="s">
        <v>22</v>
      </c>
      <c r="C32" s="7">
        <v>1.295798</v>
      </c>
      <c r="D32" s="7">
        <v>0.93740509999999999</v>
      </c>
      <c r="E32" s="7">
        <v>1.6541914499999999</v>
      </c>
      <c r="F32" s="9">
        <v>195</v>
      </c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</row>
    <row r="33" spans="1:686" x14ac:dyDescent="0.2">
      <c r="A33" s="66"/>
      <c r="B33" s="12" t="s">
        <v>23</v>
      </c>
      <c r="C33" s="7">
        <v>1.3348519999999999</v>
      </c>
      <c r="D33" s="7">
        <v>1.06415419</v>
      </c>
      <c r="E33" s="7">
        <v>1.60555044</v>
      </c>
      <c r="F33" s="9">
        <v>356</v>
      </c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</row>
    <row r="34" spans="1:686" x14ac:dyDescent="0.2">
      <c r="A34" s="66"/>
      <c r="B34" s="12" t="s">
        <v>24</v>
      </c>
      <c r="C34" s="7">
        <v>1.575995</v>
      </c>
      <c r="D34" s="7">
        <v>1.09677874</v>
      </c>
      <c r="E34" s="7">
        <v>2.0552119700000002</v>
      </c>
      <c r="F34" s="9">
        <v>142</v>
      </c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</row>
    <row r="35" spans="1:686" x14ac:dyDescent="0.2">
      <c r="A35" s="66"/>
      <c r="B35" s="12" t="s">
        <v>25</v>
      </c>
      <c r="C35" s="7">
        <v>1.5985670000000001</v>
      </c>
      <c r="D35" s="7">
        <v>1.2515909300000001</v>
      </c>
      <c r="E35" s="7">
        <v>1.9455431700000001</v>
      </c>
      <c r="F35" s="9">
        <v>243</v>
      </c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</row>
    <row r="36" spans="1:686" x14ac:dyDescent="0.2">
      <c r="A36" s="85"/>
      <c r="B36" s="50" t="s">
        <v>26</v>
      </c>
      <c r="C36" s="51">
        <v>0.95156200000000002</v>
      </c>
      <c r="D36" s="51">
        <v>0.68314386999999999</v>
      </c>
      <c r="E36" s="51">
        <v>1.2199807499999999</v>
      </c>
      <c r="F36" s="54">
        <v>114</v>
      </c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</row>
    <row r="37" spans="1:686" x14ac:dyDescent="0.2">
      <c r="A37" s="73" t="s">
        <v>0</v>
      </c>
      <c r="B37" s="74"/>
      <c r="C37" s="82">
        <v>2012</v>
      </c>
      <c r="D37" s="82"/>
      <c r="E37" s="82"/>
      <c r="F37" s="83"/>
    </row>
    <row r="38" spans="1:686" ht="25.5" customHeight="1" x14ac:dyDescent="0.2">
      <c r="A38" s="75"/>
      <c r="B38" s="76"/>
      <c r="C38" s="92" t="s">
        <v>84</v>
      </c>
      <c r="D38" s="92"/>
      <c r="E38" s="92"/>
      <c r="F38" s="93"/>
    </row>
    <row r="39" spans="1:686" x14ac:dyDescent="0.2">
      <c r="A39" s="75"/>
      <c r="B39" s="76"/>
      <c r="C39" s="67" t="s">
        <v>1</v>
      </c>
      <c r="D39" s="67"/>
      <c r="E39" s="67"/>
      <c r="F39" s="88"/>
    </row>
    <row r="40" spans="1:686" ht="12" customHeight="1" x14ac:dyDescent="0.2">
      <c r="A40" s="77"/>
      <c r="B40" s="78"/>
      <c r="C40" s="21" t="s">
        <v>133</v>
      </c>
      <c r="D40" s="86" t="s">
        <v>52</v>
      </c>
      <c r="E40" s="86"/>
      <c r="F40" s="34" t="s">
        <v>2</v>
      </c>
    </row>
    <row r="41" spans="1:686" x14ac:dyDescent="0.2">
      <c r="A41" s="84" t="s">
        <v>4</v>
      </c>
      <c r="B41" s="49" t="s">
        <v>385</v>
      </c>
      <c r="C41" s="46">
        <v>1.458691</v>
      </c>
      <c r="D41" s="46">
        <v>1.4036297799999999</v>
      </c>
      <c r="E41" s="46">
        <v>1.51375269</v>
      </c>
      <c r="F41" s="48">
        <v>22616</v>
      </c>
    </row>
    <row r="42" spans="1:686" x14ac:dyDescent="0.2">
      <c r="A42" s="66"/>
      <c r="B42" s="10" t="s">
        <v>386</v>
      </c>
      <c r="C42" s="7">
        <v>1.3745259999999999</v>
      </c>
      <c r="D42" s="7">
        <v>1.3066278899999999</v>
      </c>
      <c r="E42" s="7">
        <v>1.4424244900000001</v>
      </c>
      <c r="F42" s="9">
        <v>14971</v>
      </c>
    </row>
    <row r="43" spans="1:686" x14ac:dyDescent="0.2">
      <c r="A43" s="66"/>
      <c r="B43" s="10" t="s">
        <v>387</v>
      </c>
      <c r="C43" s="7">
        <v>1.6354029999999999</v>
      </c>
      <c r="D43" s="7">
        <v>1.54099231</v>
      </c>
      <c r="E43" s="7">
        <v>1.7298143699999999</v>
      </c>
      <c r="F43" s="9">
        <v>5855</v>
      </c>
    </row>
    <row r="44" spans="1:686" x14ac:dyDescent="0.2">
      <c r="A44" s="66"/>
      <c r="B44" s="12" t="s">
        <v>388</v>
      </c>
      <c r="C44" s="7">
        <v>1.8361780000000001</v>
      </c>
      <c r="D44" s="7">
        <v>1.5640436200000001</v>
      </c>
      <c r="E44" s="7">
        <v>2.1083132099999999</v>
      </c>
      <c r="F44" s="9">
        <v>1790</v>
      </c>
    </row>
    <row r="45" spans="1:686" x14ac:dyDescent="0.2">
      <c r="A45" s="66"/>
      <c r="B45" s="12" t="s">
        <v>22</v>
      </c>
      <c r="C45" s="7">
        <v>1.2962210000000001</v>
      </c>
      <c r="D45" s="7">
        <v>0.90037091999999996</v>
      </c>
      <c r="E45" s="7">
        <v>1.69207185</v>
      </c>
      <c r="F45" s="9">
        <v>159</v>
      </c>
    </row>
    <row r="46" spans="1:686" x14ac:dyDescent="0.2">
      <c r="A46" s="66"/>
      <c r="B46" s="12" t="s">
        <v>23</v>
      </c>
      <c r="C46" s="7">
        <v>1.792173</v>
      </c>
      <c r="D46" s="7">
        <v>1.1653006100000001</v>
      </c>
      <c r="E46" s="7">
        <v>2.4190459500000001</v>
      </c>
      <c r="F46" s="9">
        <v>344</v>
      </c>
    </row>
    <row r="47" spans="1:686" x14ac:dyDescent="0.2">
      <c r="A47" s="66"/>
      <c r="B47" s="12" t="s">
        <v>24</v>
      </c>
      <c r="C47" s="7">
        <v>1.4935909999999999</v>
      </c>
      <c r="D47" s="7">
        <v>0.9658677</v>
      </c>
      <c r="E47" s="7">
        <v>2.0213137900000002</v>
      </c>
      <c r="F47" s="9">
        <v>135</v>
      </c>
    </row>
    <row r="48" spans="1:686" x14ac:dyDescent="0.2">
      <c r="A48" s="66"/>
      <c r="B48" s="12" t="s">
        <v>25</v>
      </c>
      <c r="C48" s="7">
        <v>2.0042810000000002</v>
      </c>
      <c r="D48" s="7">
        <v>1.46713154</v>
      </c>
      <c r="E48" s="7">
        <v>2.5414309799999999</v>
      </c>
      <c r="F48" s="9">
        <v>251</v>
      </c>
    </row>
    <row r="49" spans="1:6" x14ac:dyDescent="0.2">
      <c r="A49" s="66"/>
      <c r="B49" s="12" t="s">
        <v>26</v>
      </c>
      <c r="C49" s="7">
        <v>0.86677599999999999</v>
      </c>
      <c r="D49" s="7">
        <v>0.52588699000000005</v>
      </c>
      <c r="E49" s="7">
        <v>1.2076659300000001</v>
      </c>
      <c r="F49" s="9">
        <v>111</v>
      </c>
    </row>
    <row r="50" spans="1:6" ht="23.25" customHeight="1" x14ac:dyDescent="0.2">
      <c r="A50" s="87" t="s">
        <v>135</v>
      </c>
      <c r="B50" s="87"/>
      <c r="C50" s="87"/>
      <c r="D50" s="87"/>
      <c r="E50" s="87"/>
      <c r="F50" s="87"/>
    </row>
    <row r="51" spans="1:6" ht="12.75" customHeight="1" x14ac:dyDescent="0.2">
      <c r="A51" s="1" t="s">
        <v>157</v>
      </c>
      <c r="F51" s="4" t="s">
        <v>389</v>
      </c>
    </row>
    <row r="52" spans="1:6" ht="12" customHeight="1" x14ac:dyDescent="0.2"/>
    <row r="53" spans="1:6" ht="12" customHeight="1" x14ac:dyDescent="0.2"/>
    <row r="54" spans="1:6" ht="12" customHeight="1" x14ac:dyDescent="0.2"/>
    <row r="55" spans="1:6" ht="12" customHeight="1" x14ac:dyDescent="0.2"/>
    <row r="56" spans="1:6" ht="12" customHeight="1" x14ac:dyDescent="0.2"/>
    <row r="57" spans="1:6" ht="12" customHeight="1" x14ac:dyDescent="0.2"/>
    <row r="58" spans="1:6" ht="12" customHeight="1" x14ac:dyDescent="0.2"/>
    <row r="59" spans="1:6" ht="12" customHeight="1" x14ac:dyDescent="0.2"/>
    <row r="60" spans="1:6" ht="12" customHeight="1" x14ac:dyDescent="0.2"/>
    <row r="61" spans="1:6" ht="12" customHeight="1" x14ac:dyDescent="0.2"/>
    <row r="62" spans="1:6" ht="12" customHeight="1" x14ac:dyDescent="0.2"/>
    <row r="63" spans="1:6" ht="12" customHeight="1" x14ac:dyDescent="0.2"/>
    <row r="64" spans="1:6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" customHeight="1" x14ac:dyDescent="0.2"/>
    <row r="277" ht="12" customHeight="1" x14ac:dyDescent="0.2"/>
    <row r="278" ht="12" customHeight="1" x14ac:dyDescent="0.2"/>
    <row r="279" ht="12" customHeight="1" x14ac:dyDescent="0.2"/>
    <row r="280" ht="12" customHeight="1" x14ac:dyDescent="0.2"/>
    <row r="281" ht="12" customHeight="1" x14ac:dyDescent="0.2"/>
    <row r="282" ht="12" customHeight="1" x14ac:dyDescent="0.2"/>
    <row r="283" ht="12" customHeight="1" x14ac:dyDescent="0.2"/>
    <row r="284" ht="12" customHeight="1" x14ac:dyDescent="0.2"/>
    <row r="285" ht="12" customHeight="1" x14ac:dyDescent="0.2"/>
    <row r="286" ht="12" customHeight="1" x14ac:dyDescent="0.2"/>
    <row r="287" ht="12" customHeight="1" x14ac:dyDescent="0.2"/>
    <row r="288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  <row r="294" ht="12" customHeight="1" x14ac:dyDescent="0.2"/>
    <row r="295" ht="12" customHeight="1" x14ac:dyDescent="0.2"/>
    <row r="296" ht="12" customHeight="1" x14ac:dyDescent="0.2"/>
    <row r="297" ht="12" customHeight="1" x14ac:dyDescent="0.2"/>
    <row r="298" ht="12" customHeight="1" x14ac:dyDescent="0.2"/>
    <row r="299" ht="12" customHeight="1" x14ac:dyDescent="0.2"/>
    <row r="300" ht="12" customHeight="1" x14ac:dyDescent="0.2"/>
    <row r="301" ht="12" customHeight="1" x14ac:dyDescent="0.2"/>
    <row r="302" ht="12" customHeight="1" x14ac:dyDescent="0.2"/>
    <row r="303" ht="12" customHeight="1" x14ac:dyDescent="0.2"/>
    <row r="304" ht="12" customHeight="1" x14ac:dyDescent="0.2"/>
    <row r="305" ht="12" customHeight="1" x14ac:dyDescent="0.2"/>
    <row r="306" ht="12" customHeight="1" x14ac:dyDescent="0.2"/>
    <row r="307" ht="12" customHeight="1" x14ac:dyDescent="0.2"/>
    <row r="308" ht="12" customHeight="1" x14ac:dyDescent="0.2"/>
    <row r="309" ht="12" customHeight="1" x14ac:dyDescent="0.2"/>
    <row r="310" ht="12" customHeight="1" x14ac:dyDescent="0.2"/>
    <row r="311" ht="12" customHeight="1" x14ac:dyDescent="0.2"/>
    <row r="312" ht="12" customHeight="1" x14ac:dyDescent="0.2"/>
    <row r="313" ht="12" customHeight="1" x14ac:dyDescent="0.2"/>
    <row r="314" ht="12" customHeight="1" x14ac:dyDescent="0.2"/>
    <row r="315" ht="12" customHeight="1" x14ac:dyDescent="0.2"/>
    <row r="316" ht="12" customHeight="1" x14ac:dyDescent="0.2"/>
    <row r="317" ht="12" customHeight="1" x14ac:dyDescent="0.2"/>
    <row r="318" ht="12" customHeight="1" x14ac:dyDescent="0.2"/>
    <row r="319" ht="12" customHeight="1" x14ac:dyDescent="0.2"/>
    <row r="320" ht="12" customHeight="1" x14ac:dyDescent="0.2"/>
    <row r="321" ht="12" customHeight="1" x14ac:dyDescent="0.2"/>
    <row r="322" ht="12" customHeight="1" x14ac:dyDescent="0.2"/>
    <row r="323" ht="12" customHeight="1" x14ac:dyDescent="0.2"/>
    <row r="324" ht="12" customHeight="1" x14ac:dyDescent="0.2"/>
    <row r="325" ht="12" customHeight="1" x14ac:dyDescent="0.2"/>
    <row r="326" ht="12" customHeight="1" x14ac:dyDescent="0.2"/>
    <row r="327" ht="12" customHeight="1" x14ac:dyDescent="0.2"/>
    <row r="328" ht="12" customHeight="1" x14ac:dyDescent="0.2"/>
    <row r="329" ht="12" customHeight="1" x14ac:dyDescent="0.2"/>
    <row r="330" ht="12" customHeight="1" x14ac:dyDescent="0.2"/>
    <row r="331" ht="12" customHeight="1" x14ac:dyDescent="0.2"/>
    <row r="332" ht="12" customHeight="1" x14ac:dyDescent="0.2"/>
    <row r="333" ht="12" customHeight="1" x14ac:dyDescent="0.2"/>
    <row r="334" ht="12" customHeight="1" x14ac:dyDescent="0.2"/>
    <row r="335" ht="12" customHeight="1" x14ac:dyDescent="0.2"/>
    <row r="336" ht="12" customHeight="1" x14ac:dyDescent="0.2"/>
    <row r="337" ht="12" customHeight="1" x14ac:dyDescent="0.2"/>
    <row r="338" ht="12" customHeight="1" x14ac:dyDescent="0.2"/>
    <row r="339" ht="12" customHeight="1" x14ac:dyDescent="0.2"/>
    <row r="340" ht="12" customHeight="1" x14ac:dyDescent="0.2"/>
    <row r="341" ht="12" customHeight="1" x14ac:dyDescent="0.2"/>
    <row r="342" ht="12" customHeight="1" x14ac:dyDescent="0.2"/>
    <row r="343" ht="12" customHeight="1" x14ac:dyDescent="0.2"/>
    <row r="344" ht="12" customHeight="1" x14ac:dyDescent="0.2"/>
    <row r="345" ht="12" customHeight="1" x14ac:dyDescent="0.2"/>
    <row r="346" ht="12" customHeight="1" x14ac:dyDescent="0.2"/>
    <row r="347" ht="12" customHeight="1" x14ac:dyDescent="0.2"/>
    <row r="348" ht="12" customHeight="1" x14ac:dyDescent="0.2"/>
    <row r="349" ht="12" customHeight="1" x14ac:dyDescent="0.2"/>
    <row r="350" ht="12" customHeight="1" x14ac:dyDescent="0.2"/>
    <row r="351" ht="12" customHeight="1" x14ac:dyDescent="0.2"/>
    <row r="352" ht="12" customHeight="1" x14ac:dyDescent="0.2"/>
    <row r="353" ht="12" customHeight="1" x14ac:dyDescent="0.2"/>
    <row r="354" ht="12" customHeight="1" x14ac:dyDescent="0.2"/>
    <row r="355" ht="12" customHeight="1" x14ac:dyDescent="0.2"/>
    <row r="356" ht="12" customHeight="1" x14ac:dyDescent="0.2"/>
    <row r="357" ht="12" customHeight="1" x14ac:dyDescent="0.2"/>
    <row r="358" ht="12" customHeight="1" x14ac:dyDescent="0.2"/>
    <row r="359" ht="12" customHeight="1" x14ac:dyDescent="0.2"/>
    <row r="360" ht="12" customHeight="1" x14ac:dyDescent="0.2"/>
    <row r="361" ht="12" customHeight="1" x14ac:dyDescent="0.2"/>
    <row r="362" ht="12" customHeight="1" x14ac:dyDescent="0.2"/>
    <row r="363" ht="12" customHeight="1" x14ac:dyDescent="0.2"/>
    <row r="364" ht="12" customHeight="1" x14ac:dyDescent="0.2"/>
    <row r="365" ht="12" customHeight="1" x14ac:dyDescent="0.2"/>
    <row r="366" ht="12" customHeight="1" x14ac:dyDescent="0.2"/>
    <row r="367" ht="12" customHeight="1" x14ac:dyDescent="0.2"/>
    <row r="368" ht="12" customHeight="1" x14ac:dyDescent="0.2"/>
    <row r="369" ht="12" customHeight="1" x14ac:dyDescent="0.2"/>
    <row r="370" ht="12" customHeight="1" x14ac:dyDescent="0.2"/>
    <row r="371" ht="12" customHeight="1" x14ac:dyDescent="0.2"/>
    <row r="372" ht="12" customHeight="1" x14ac:dyDescent="0.2"/>
    <row r="373" ht="12" customHeight="1" x14ac:dyDescent="0.2"/>
    <row r="374" ht="12" customHeight="1" x14ac:dyDescent="0.2"/>
    <row r="375" ht="12" customHeight="1" x14ac:dyDescent="0.2"/>
    <row r="376" ht="12" customHeight="1" x14ac:dyDescent="0.2"/>
    <row r="377" ht="12" customHeight="1" x14ac:dyDescent="0.2"/>
    <row r="378" ht="12" customHeight="1" x14ac:dyDescent="0.2"/>
    <row r="379" ht="12" customHeight="1" x14ac:dyDescent="0.2"/>
    <row r="380" ht="12" customHeight="1" x14ac:dyDescent="0.2"/>
    <row r="381" ht="12" customHeight="1" x14ac:dyDescent="0.2"/>
    <row r="382" ht="12" customHeight="1" x14ac:dyDescent="0.2"/>
    <row r="383" ht="12" customHeight="1" x14ac:dyDescent="0.2"/>
    <row r="384" ht="12" customHeight="1" x14ac:dyDescent="0.2"/>
    <row r="385" ht="12" customHeight="1" x14ac:dyDescent="0.2"/>
    <row r="386" ht="12" customHeight="1" x14ac:dyDescent="0.2"/>
    <row r="387" ht="12" customHeight="1" x14ac:dyDescent="0.2"/>
    <row r="388" ht="12" customHeight="1" x14ac:dyDescent="0.2"/>
    <row r="389" ht="12" customHeight="1" x14ac:dyDescent="0.2"/>
    <row r="390" ht="12" customHeight="1" x14ac:dyDescent="0.2"/>
    <row r="391" ht="12" customHeight="1" x14ac:dyDescent="0.2"/>
    <row r="392" ht="12" customHeight="1" x14ac:dyDescent="0.2"/>
    <row r="393" ht="12" customHeight="1" x14ac:dyDescent="0.2"/>
    <row r="394" ht="12" customHeight="1" x14ac:dyDescent="0.2"/>
    <row r="395" ht="12" customHeight="1" x14ac:dyDescent="0.2"/>
    <row r="396" ht="12" customHeight="1" x14ac:dyDescent="0.2"/>
    <row r="397" ht="12" customHeight="1" x14ac:dyDescent="0.2"/>
    <row r="398" ht="12" customHeight="1" x14ac:dyDescent="0.2"/>
    <row r="399" ht="12" customHeight="1" x14ac:dyDescent="0.2"/>
    <row r="400" ht="12" customHeight="1" x14ac:dyDescent="0.2"/>
    <row r="401" ht="12" customHeight="1" x14ac:dyDescent="0.2"/>
    <row r="402" ht="12" customHeight="1" x14ac:dyDescent="0.2"/>
    <row r="403" ht="12" customHeight="1" x14ac:dyDescent="0.2"/>
    <row r="404" ht="12" customHeight="1" x14ac:dyDescent="0.2"/>
    <row r="405" ht="12" customHeight="1" x14ac:dyDescent="0.2"/>
    <row r="406" ht="12" customHeight="1" x14ac:dyDescent="0.2"/>
    <row r="407" ht="12" customHeight="1" x14ac:dyDescent="0.2"/>
    <row r="408" ht="12" customHeight="1" x14ac:dyDescent="0.2"/>
    <row r="409" ht="12" customHeight="1" x14ac:dyDescent="0.2"/>
    <row r="410" ht="12" customHeight="1" x14ac:dyDescent="0.2"/>
    <row r="411" ht="12" customHeight="1" x14ac:dyDescent="0.2"/>
    <row r="412" ht="12" customHeight="1" x14ac:dyDescent="0.2"/>
    <row r="413" ht="12" customHeight="1" x14ac:dyDescent="0.2"/>
    <row r="414" ht="12" customHeight="1" x14ac:dyDescent="0.2"/>
    <row r="415" ht="12" customHeight="1" x14ac:dyDescent="0.2"/>
    <row r="416" ht="12" customHeight="1" x14ac:dyDescent="0.2"/>
    <row r="417" ht="12" customHeight="1" x14ac:dyDescent="0.2"/>
    <row r="418" ht="12" customHeight="1" x14ac:dyDescent="0.2"/>
    <row r="419" ht="12" customHeight="1" x14ac:dyDescent="0.2"/>
    <row r="420" ht="12" customHeight="1" x14ac:dyDescent="0.2"/>
    <row r="421" ht="12" customHeight="1" x14ac:dyDescent="0.2"/>
    <row r="422" ht="12" customHeight="1" x14ac:dyDescent="0.2"/>
    <row r="423" ht="12" customHeight="1" x14ac:dyDescent="0.2"/>
    <row r="424" ht="12" customHeight="1" x14ac:dyDescent="0.2"/>
    <row r="425" ht="12" customHeight="1" x14ac:dyDescent="0.2"/>
    <row r="426" ht="12" customHeight="1" x14ac:dyDescent="0.2"/>
    <row r="427" ht="12" customHeight="1" x14ac:dyDescent="0.2"/>
    <row r="428" ht="12" customHeight="1" x14ac:dyDescent="0.2"/>
    <row r="429" ht="12" customHeight="1" x14ac:dyDescent="0.2"/>
    <row r="430" ht="12" customHeight="1" x14ac:dyDescent="0.2"/>
    <row r="431" ht="12" customHeight="1" x14ac:dyDescent="0.2"/>
    <row r="432" ht="12" customHeight="1" x14ac:dyDescent="0.2"/>
    <row r="433" ht="12" customHeight="1" x14ac:dyDescent="0.2"/>
    <row r="434" ht="12" customHeight="1" x14ac:dyDescent="0.2"/>
    <row r="435" ht="12" customHeight="1" x14ac:dyDescent="0.2"/>
    <row r="436" ht="12" customHeight="1" x14ac:dyDescent="0.2"/>
    <row r="437" ht="12" customHeight="1" x14ac:dyDescent="0.2"/>
    <row r="438" ht="12" customHeight="1" x14ac:dyDescent="0.2"/>
    <row r="439" ht="12" customHeight="1" x14ac:dyDescent="0.2"/>
    <row r="440" ht="12" customHeight="1" x14ac:dyDescent="0.2"/>
    <row r="441" ht="12" customHeight="1" x14ac:dyDescent="0.2"/>
    <row r="442" ht="12" customHeight="1" x14ac:dyDescent="0.2"/>
    <row r="443" ht="12" customHeight="1" x14ac:dyDescent="0.2"/>
    <row r="444" ht="12" customHeight="1" x14ac:dyDescent="0.2"/>
    <row r="445" ht="12" customHeight="1" x14ac:dyDescent="0.2"/>
    <row r="446" ht="12" customHeight="1" x14ac:dyDescent="0.2"/>
    <row r="447" ht="12" customHeight="1" x14ac:dyDescent="0.2"/>
    <row r="448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  <row r="464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1" ht="12" customHeight="1" x14ac:dyDescent="0.2"/>
    <row r="472" ht="12" customHeight="1" x14ac:dyDescent="0.2"/>
    <row r="473" ht="12" customHeight="1" x14ac:dyDescent="0.2"/>
    <row r="474" ht="12" customHeight="1" x14ac:dyDescent="0.2"/>
    <row r="475" ht="12" customHeight="1" x14ac:dyDescent="0.2"/>
    <row r="476" ht="12" customHeight="1" x14ac:dyDescent="0.2"/>
    <row r="477" ht="12" customHeight="1" x14ac:dyDescent="0.2"/>
    <row r="479" ht="12" customHeight="1" x14ac:dyDescent="0.2"/>
    <row r="480" ht="12" customHeight="1" x14ac:dyDescent="0.2"/>
    <row r="481" ht="12" customHeight="1" x14ac:dyDescent="0.2"/>
    <row r="482" ht="12" customHeight="1" x14ac:dyDescent="0.2"/>
    <row r="484" ht="12" customHeight="1" x14ac:dyDescent="0.2"/>
    <row r="485" ht="12" customHeight="1" x14ac:dyDescent="0.2"/>
    <row r="486" ht="12" customHeight="1" x14ac:dyDescent="0.2"/>
    <row r="487" ht="12" customHeight="1" x14ac:dyDescent="0.2"/>
    <row r="488" ht="12" customHeight="1" x14ac:dyDescent="0.2"/>
    <row r="489" ht="12" customHeight="1" x14ac:dyDescent="0.2"/>
  </sheetData>
  <mergeCells count="27">
    <mergeCell ref="C24:F24"/>
    <mergeCell ref="A24:B27"/>
    <mergeCell ref="C37:F37"/>
    <mergeCell ref="C38:F38"/>
    <mergeCell ref="C26:F26"/>
    <mergeCell ref="D27:E27"/>
    <mergeCell ref="D40:E40"/>
    <mergeCell ref="A28:A36"/>
    <mergeCell ref="A37:B40"/>
    <mergeCell ref="C39:F39"/>
    <mergeCell ref="C25:F25"/>
    <mergeCell ref="A21:J21"/>
    <mergeCell ref="A50:F50"/>
    <mergeCell ref="A1:B3"/>
    <mergeCell ref="C1:J1"/>
    <mergeCell ref="C2:F2"/>
    <mergeCell ref="G2:J2"/>
    <mergeCell ref="D3:E3"/>
    <mergeCell ref="H3:I3"/>
    <mergeCell ref="A19:A20"/>
    <mergeCell ref="A6:A7"/>
    <mergeCell ref="A8:A9"/>
    <mergeCell ref="A10:A12"/>
    <mergeCell ref="A13:A14"/>
    <mergeCell ref="A15:A16"/>
    <mergeCell ref="A17:A18"/>
    <mergeCell ref="A41:A49"/>
  </mergeCells>
  <pageMargins left="0.59055118110236227" right="0.39370078740157483" top="0.98425196850393704" bottom="0.59055118110236227" header="0.31496062992125984" footer="0.31496062992125984"/>
  <pageSetup paperSize="9" scale="82" orientation="landscape" r:id="rId1"/>
  <headerFooter>
    <oddHeader>&amp;R&amp;G</oddHeader>
    <oddFooter>&amp;L&amp;8&amp;F-&amp;A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3"/>
  <sheetViews>
    <sheetView topLeftCell="A2" zoomScaleNormal="100" workbookViewId="0">
      <selection activeCell="A2" sqref="A2:B5"/>
    </sheetView>
  </sheetViews>
  <sheetFormatPr baseColWidth="10" defaultColWidth="11.42578125" defaultRowHeight="12" customHeight="1" x14ac:dyDescent="0.2"/>
  <cols>
    <col min="1" max="1" width="15.85546875" style="1" customWidth="1"/>
    <col min="2" max="2" width="18" style="1" customWidth="1"/>
    <col min="3" max="10" width="8.7109375" style="1" customWidth="1"/>
    <col min="11" max="11" width="9.5703125" style="1" customWidth="1"/>
    <col min="12" max="19" width="8.7109375" style="1" customWidth="1"/>
    <col min="20" max="20" width="12" style="1" customWidth="1"/>
    <col min="21" max="411" width="10.28515625" style="1" customWidth="1"/>
    <col min="412" max="16384" width="11.42578125" style="1"/>
  </cols>
  <sheetData>
    <row r="1" spans="1:718" ht="15.95" hidden="1" customHeight="1" x14ac:dyDescent="0.2">
      <c r="B1" s="2"/>
      <c r="C1" s="96" t="s">
        <v>56</v>
      </c>
      <c r="D1" s="96"/>
      <c r="E1" s="96"/>
      <c r="F1" s="96"/>
      <c r="G1" s="96"/>
      <c r="H1" s="96"/>
      <c r="I1" s="96"/>
      <c r="J1" s="96"/>
      <c r="K1" s="96"/>
      <c r="L1" s="96" t="s">
        <v>56</v>
      </c>
      <c r="M1" s="96"/>
      <c r="N1" s="96"/>
      <c r="O1" s="96"/>
      <c r="P1" s="96"/>
      <c r="Q1" s="96"/>
      <c r="R1" s="96"/>
      <c r="S1" s="96"/>
      <c r="T1" s="96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5.95" customHeight="1" x14ac:dyDescent="0.2">
      <c r="A2" s="73" t="s">
        <v>0</v>
      </c>
      <c r="B2" s="74"/>
      <c r="C2" s="94" t="s">
        <v>56</v>
      </c>
      <c r="D2" s="79"/>
      <c r="E2" s="79"/>
      <c r="F2" s="79"/>
      <c r="G2" s="79"/>
      <c r="H2" s="79"/>
      <c r="I2" s="79"/>
      <c r="J2" s="79"/>
      <c r="K2" s="79"/>
      <c r="L2" s="94" t="s">
        <v>56</v>
      </c>
      <c r="M2" s="79"/>
      <c r="N2" s="79"/>
      <c r="O2" s="79"/>
      <c r="P2" s="79"/>
      <c r="Q2" s="79"/>
      <c r="R2" s="79"/>
      <c r="S2" s="79"/>
      <c r="T2" s="80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</row>
    <row r="3" spans="1:718" ht="14.1" customHeight="1" x14ac:dyDescent="0.2">
      <c r="A3" s="75"/>
      <c r="B3" s="76"/>
      <c r="C3" s="67" t="s">
        <v>1</v>
      </c>
      <c r="D3" s="68"/>
      <c r="E3" s="68"/>
      <c r="F3" s="68"/>
      <c r="G3" s="68"/>
      <c r="H3" s="68"/>
      <c r="I3" s="68"/>
      <c r="J3" s="68"/>
      <c r="K3" s="68"/>
      <c r="L3" s="67" t="s">
        <v>385</v>
      </c>
      <c r="M3" s="68"/>
      <c r="N3" s="68"/>
      <c r="O3" s="68"/>
      <c r="P3" s="68"/>
      <c r="Q3" s="68"/>
      <c r="R3" s="68"/>
      <c r="S3" s="68"/>
      <c r="T3" s="69"/>
    </row>
    <row r="4" spans="1:718" ht="14.1" customHeight="1" x14ac:dyDescent="0.2">
      <c r="A4" s="75"/>
      <c r="B4" s="76"/>
      <c r="C4" s="95" t="s">
        <v>37</v>
      </c>
      <c r="D4" s="68"/>
      <c r="E4" s="68"/>
      <c r="F4" s="68"/>
      <c r="G4" s="95" t="s">
        <v>38</v>
      </c>
      <c r="H4" s="68"/>
      <c r="I4" s="68"/>
      <c r="J4" s="68"/>
      <c r="K4" s="68" t="s">
        <v>2</v>
      </c>
      <c r="L4" s="95" t="s">
        <v>37</v>
      </c>
      <c r="M4" s="68"/>
      <c r="N4" s="68"/>
      <c r="O4" s="68"/>
      <c r="P4" s="95" t="s">
        <v>38</v>
      </c>
      <c r="Q4" s="68"/>
      <c r="R4" s="68"/>
      <c r="S4" s="68"/>
      <c r="T4" s="69" t="s">
        <v>2</v>
      </c>
    </row>
    <row r="5" spans="1:718" ht="22.5" x14ac:dyDescent="0.2">
      <c r="A5" s="77"/>
      <c r="B5" s="78"/>
      <c r="C5" s="21" t="s">
        <v>34</v>
      </c>
      <c r="D5" s="86" t="s">
        <v>52</v>
      </c>
      <c r="E5" s="86"/>
      <c r="F5" s="21" t="s">
        <v>53</v>
      </c>
      <c r="G5" s="21" t="s">
        <v>34</v>
      </c>
      <c r="H5" s="86" t="s">
        <v>52</v>
      </c>
      <c r="I5" s="86"/>
      <c r="J5" s="21" t="s">
        <v>53</v>
      </c>
      <c r="K5" s="71"/>
      <c r="L5" s="21" t="s">
        <v>34</v>
      </c>
      <c r="M5" s="86" t="s">
        <v>52</v>
      </c>
      <c r="N5" s="86"/>
      <c r="O5" s="21" t="s">
        <v>53</v>
      </c>
      <c r="P5" s="21" t="s">
        <v>34</v>
      </c>
      <c r="Q5" s="86" t="s">
        <v>52</v>
      </c>
      <c r="R5" s="86"/>
      <c r="S5" s="21" t="s">
        <v>53</v>
      </c>
      <c r="T5" s="72"/>
    </row>
    <row r="6" spans="1:718" ht="14.1" customHeight="1" x14ac:dyDescent="0.2">
      <c r="A6" s="44" t="s">
        <v>4</v>
      </c>
      <c r="B6" s="45">
        <v>2017</v>
      </c>
      <c r="C6" s="46">
        <v>45.19</v>
      </c>
      <c r="D6" s="46">
        <v>42.57</v>
      </c>
      <c r="E6" s="46">
        <v>47.81</v>
      </c>
      <c r="F6" s="47">
        <v>738</v>
      </c>
      <c r="G6" s="46">
        <v>54.81</v>
      </c>
      <c r="H6" s="46">
        <v>52.19</v>
      </c>
      <c r="I6" s="46">
        <v>57.43</v>
      </c>
      <c r="J6" s="47">
        <v>873</v>
      </c>
      <c r="K6" s="47">
        <v>1611</v>
      </c>
      <c r="L6" s="46">
        <v>46.62</v>
      </c>
      <c r="M6" s="46">
        <v>44.99</v>
      </c>
      <c r="N6" s="46">
        <v>48.25</v>
      </c>
      <c r="O6" s="47">
        <v>2320</v>
      </c>
      <c r="P6" s="46">
        <v>53.38</v>
      </c>
      <c r="Q6" s="46">
        <v>51.75</v>
      </c>
      <c r="R6" s="46">
        <v>55.01</v>
      </c>
      <c r="S6" s="47">
        <v>2541</v>
      </c>
      <c r="T6" s="48">
        <v>4861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5"/>
      <c r="B7" s="6">
        <v>2012</v>
      </c>
      <c r="C7" s="7">
        <v>48.97</v>
      </c>
      <c r="D7" s="7">
        <v>46.03</v>
      </c>
      <c r="E7" s="7">
        <v>51.9</v>
      </c>
      <c r="F7" s="8">
        <v>794</v>
      </c>
      <c r="G7" s="7">
        <v>51.03</v>
      </c>
      <c r="H7" s="7">
        <v>48.1</v>
      </c>
      <c r="I7" s="7">
        <v>53.97</v>
      </c>
      <c r="J7" s="8">
        <v>804</v>
      </c>
      <c r="K7" s="8">
        <v>1598</v>
      </c>
      <c r="L7" s="7">
        <v>51.18</v>
      </c>
      <c r="M7" s="7">
        <v>49.36</v>
      </c>
      <c r="N7" s="7">
        <v>53.01</v>
      </c>
      <c r="O7" s="8">
        <v>2334</v>
      </c>
      <c r="P7" s="7">
        <v>48.82</v>
      </c>
      <c r="Q7" s="7">
        <v>46.99</v>
      </c>
      <c r="R7" s="7">
        <v>50.64</v>
      </c>
      <c r="S7" s="8">
        <v>2233</v>
      </c>
      <c r="T7" s="9">
        <v>4567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65" t="s">
        <v>5</v>
      </c>
      <c r="B8" s="6" t="s">
        <v>6</v>
      </c>
      <c r="C8" s="7">
        <v>43.6</v>
      </c>
      <c r="D8" s="7">
        <v>39.630000000000003</v>
      </c>
      <c r="E8" s="7">
        <v>47.57</v>
      </c>
      <c r="F8" s="8">
        <v>308</v>
      </c>
      <c r="G8" s="7">
        <v>56.4</v>
      </c>
      <c r="H8" s="7">
        <v>52.43</v>
      </c>
      <c r="I8" s="7">
        <v>60.37</v>
      </c>
      <c r="J8" s="8">
        <v>390</v>
      </c>
      <c r="K8" s="8">
        <v>698</v>
      </c>
      <c r="L8" s="7">
        <v>46.23</v>
      </c>
      <c r="M8" s="7">
        <v>43.86</v>
      </c>
      <c r="N8" s="7">
        <v>48.61</v>
      </c>
      <c r="O8" s="8">
        <v>1075</v>
      </c>
      <c r="P8" s="7">
        <v>53.77</v>
      </c>
      <c r="Q8" s="7">
        <v>51.39</v>
      </c>
      <c r="R8" s="7">
        <v>56.14</v>
      </c>
      <c r="S8" s="8">
        <v>1199</v>
      </c>
      <c r="T8" s="9">
        <v>2274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66"/>
      <c r="B9" s="6" t="s">
        <v>8</v>
      </c>
      <c r="C9" s="7">
        <v>46.33</v>
      </c>
      <c r="D9" s="7">
        <v>42.85</v>
      </c>
      <c r="E9" s="7">
        <v>49.82</v>
      </c>
      <c r="F9" s="8">
        <v>430</v>
      </c>
      <c r="G9" s="7">
        <v>53.67</v>
      </c>
      <c r="H9" s="7">
        <v>50.18</v>
      </c>
      <c r="I9" s="7">
        <v>57.15</v>
      </c>
      <c r="J9" s="8">
        <v>483</v>
      </c>
      <c r="K9" s="8">
        <v>913</v>
      </c>
      <c r="L9" s="7">
        <v>46.95</v>
      </c>
      <c r="M9" s="7">
        <v>44.7</v>
      </c>
      <c r="N9" s="7">
        <v>49.2</v>
      </c>
      <c r="O9" s="8">
        <v>1245</v>
      </c>
      <c r="P9" s="7">
        <v>53.05</v>
      </c>
      <c r="Q9" s="7">
        <v>50.8</v>
      </c>
      <c r="R9" s="7">
        <v>55.3</v>
      </c>
      <c r="S9" s="8">
        <v>1342</v>
      </c>
      <c r="T9" s="9">
        <v>2587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65" t="s">
        <v>9</v>
      </c>
      <c r="B10" s="6" t="s">
        <v>10</v>
      </c>
      <c r="C10" s="7">
        <v>43.51</v>
      </c>
      <c r="D10" s="7">
        <v>40.61</v>
      </c>
      <c r="E10" s="7">
        <v>46.4</v>
      </c>
      <c r="F10" s="8">
        <v>579</v>
      </c>
      <c r="G10" s="7">
        <v>56.49</v>
      </c>
      <c r="H10" s="7">
        <v>53.6</v>
      </c>
      <c r="I10" s="7">
        <v>59.39</v>
      </c>
      <c r="J10" s="8">
        <v>724</v>
      </c>
      <c r="K10" s="8">
        <v>1303</v>
      </c>
      <c r="L10" s="7">
        <v>46.19</v>
      </c>
      <c r="M10" s="7">
        <v>44.36</v>
      </c>
      <c r="N10" s="7">
        <v>48.03</v>
      </c>
      <c r="O10" s="8">
        <v>1822</v>
      </c>
      <c r="P10" s="7">
        <v>53.81</v>
      </c>
      <c r="Q10" s="7">
        <v>51.97</v>
      </c>
      <c r="R10" s="7">
        <v>55.64</v>
      </c>
      <c r="S10" s="8">
        <v>2052</v>
      </c>
      <c r="T10" s="9">
        <v>3874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66"/>
      <c r="B11" s="6" t="s">
        <v>29</v>
      </c>
      <c r="C11" s="7">
        <v>51.12</v>
      </c>
      <c r="D11" s="7">
        <v>45.14</v>
      </c>
      <c r="E11" s="7">
        <v>57.09</v>
      </c>
      <c r="F11" s="8">
        <v>159</v>
      </c>
      <c r="G11" s="7">
        <v>48.88</v>
      </c>
      <c r="H11" s="7">
        <v>42.91</v>
      </c>
      <c r="I11" s="7">
        <v>54.86</v>
      </c>
      <c r="J11" s="8">
        <v>149</v>
      </c>
      <c r="K11" s="8">
        <v>308</v>
      </c>
      <c r="L11" s="7">
        <v>48.09</v>
      </c>
      <c r="M11" s="7">
        <v>44.53</v>
      </c>
      <c r="N11" s="7">
        <v>51.65</v>
      </c>
      <c r="O11" s="8">
        <v>498</v>
      </c>
      <c r="P11" s="7">
        <v>51.91</v>
      </c>
      <c r="Q11" s="7">
        <v>48.35</v>
      </c>
      <c r="R11" s="7">
        <v>55.47</v>
      </c>
      <c r="S11" s="8">
        <v>489</v>
      </c>
      <c r="T11" s="9">
        <v>987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65" t="s">
        <v>11</v>
      </c>
      <c r="B12" s="10" t="s">
        <v>46</v>
      </c>
      <c r="C12" s="7">
        <v>54.12</v>
      </c>
      <c r="D12" s="7">
        <v>48.93</v>
      </c>
      <c r="E12" s="7">
        <v>59.31</v>
      </c>
      <c r="F12" s="8">
        <v>231</v>
      </c>
      <c r="G12" s="7">
        <v>45.88</v>
      </c>
      <c r="H12" s="7">
        <v>40.69</v>
      </c>
      <c r="I12" s="7">
        <v>51.07</v>
      </c>
      <c r="J12" s="8">
        <v>190</v>
      </c>
      <c r="K12" s="8">
        <v>421</v>
      </c>
      <c r="L12" s="7">
        <v>54.51</v>
      </c>
      <c r="M12" s="7">
        <v>51.02</v>
      </c>
      <c r="N12" s="7">
        <v>58.01</v>
      </c>
      <c r="O12" s="8">
        <v>611</v>
      </c>
      <c r="P12" s="7">
        <v>45.49</v>
      </c>
      <c r="Q12" s="7">
        <v>41.99</v>
      </c>
      <c r="R12" s="7">
        <v>48.98</v>
      </c>
      <c r="S12" s="8">
        <v>475</v>
      </c>
      <c r="T12" s="9">
        <v>1086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66"/>
      <c r="B13" s="10" t="s">
        <v>47</v>
      </c>
      <c r="C13" s="7">
        <v>46.02</v>
      </c>
      <c r="D13" s="7">
        <v>42.34</v>
      </c>
      <c r="E13" s="7">
        <v>49.71</v>
      </c>
      <c r="F13" s="8">
        <v>380</v>
      </c>
      <c r="G13" s="7">
        <v>53.98</v>
      </c>
      <c r="H13" s="7">
        <v>50.29</v>
      </c>
      <c r="I13" s="7">
        <v>57.66</v>
      </c>
      <c r="J13" s="8">
        <v>442</v>
      </c>
      <c r="K13" s="8">
        <v>822</v>
      </c>
      <c r="L13" s="7">
        <v>47.05</v>
      </c>
      <c r="M13" s="7">
        <v>44.8</v>
      </c>
      <c r="N13" s="7">
        <v>49.29</v>
      </c>
      <c r="O13" s="8">
        <v>1226</v>
      </c>
      <c r="P13" s="7">
        <v>52.95</v>
      </c>
      <c r="Q13" s="7">
        <v>50.71</v>
      </c>
      <c r="R13" s="7">
        <v>55.2</v>
      </c>
      <c r="S13" s="8">
        <v>1336</v>
      </c>
      <c r="T13" s="9">
        <v>2562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66"/>
      <c r="B14" s="6" t="s">
        <v>35</v>
      </c>
      <c r="C14" s="7">
        <v>33.32</v>
      </c>
      <c r="D14" s="7">
        <v>28.15</v>
      </c>
      <c r="E14" s="7">
        <v>38.479999999999997</v>
      </c>
      <c r="F14" s="8">
        <v>124</v>
      </c>
      <c r="G14" s="7">
        <v>66.680000000000007</v>
      </c>
      <c r="H14" s="7">
        <v>61.52</v>
      </c>
      <c r="I14" s="7">
        <v>71.849999999999994</v>
      </c>
      <c r="J14" s="8">
        <v>237</v>
      </c>
      <c r="K14" s="8">
        <v>361</v>
      </c>
      <c r="L14" s="7">
        <v>39.369999999999997</v>
      </c>
      <c r="M14" s="7">
        <v>36.17</v>
      </c>
      <c r="N14" s="7">
        <v>42.58</v>
      </c>
      <c r="O14" s="8">
        <v>476</v>
      </c>
      <c r="P14" s="7">
        <v>60.63</v>
      </c>
      <c r="Q14" s="7">
        <v>57.42</v>
      </c>
      <c r="R14" s="7">
        <v>63.83</v>
      </c>
      <c r="S14" s="8">
        <v>724</v>
      </c>
      <c r="T14" s="9">
        <v>1200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65" t="s">
        <v>12</v>
      </c>
      <c r="B15" s="10" t="s">
        <v>48</v>
      </c>
      <c r="C15" s="7">
        <v>45.44</v>
      </c>
      <c r="D15" s="7">
        <v>42.35</v>
      </c>
      <c r="E15" s="7">
        <v>48.54</v>
      </c>
      <c r="F15" s="8">
        <v>525</v>
      </c>
      <c r="G15" s="7">
        <v>54.56</v>
      </c>
      <c r="H15" s="7">
        <v>51.46</v>
      </c>
      <c r="I15" s="7">
        <v>57.65</v>
      </c>
      <c r="J15" s="8">
        <v>626</v>
      </c>
      <c r="K15" s="8">
        <v>1151</v>
      </c>
      <c r="L15" s="7">
        <v>46.58</v>
      </c>
      <c r="M15" s="7">
        <v>44.73</v>
      </c>
      <c r="N15" s="7">
        <v>48.44</v>
      </c>
      <c r="O15" s="8">
        <v>1815</v>
      </c>
      <c r="P15" s="7">
        <v>53.42</v>
      </c>
      <c r="Q15" s="7">
        <v>51.56</v>
      </c>
      <c r="R15" s="7">
        <v>55.27</v>
      </c>
      <c r="S15" s="8">
        <v>1985</v>
      </c>
      <c r="T15" s="9">
        <v>3800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66"/>
      <c r="B16" s="10" t="s">
        <v>49</v>
      </c>
      <c r="C16" s="7">
        <v>44.22</v>
      </c>
      <c r="D16" s="7">
        <v>39.29</v>
      </c>
      <c r="E16" s="7">
        <v>49.15</v>
      </c>
      <c r="F16" s="8">
        <v>210</v>
      </c>
      <c r="G16" s="7">
        <v>55.78</v>
      </c>
      <c r="H16" s="7">
        <v>50.85</v>
      </c>
      <c r="I16" s="7">
        <v>60.71</v>
      </c>
      <c r="J16" s="8">
        <v>246</v>
      </c>
      <c r="K16" s="8">
        <v>456</v>
      </c>
      <c r="L16" s="7">
        <v>46.38</v>
      </c>
      <c r="M16" s="7">
        <v>42.91</v>
      </c>
      <c r="N16" s="7">
        <v>49.85</v>
      </c>
      <c r="O16" s="8">
        <v>497</v>
      </c>
      <c r="P16" s="7">
        <v>53.62</v>
      </c>
      <c r="Q16" s="7">
        <v>50.15</v>
      </c>
      <c r="R16" s="7">
        <v>57.09</v>
      </c>
      <c r="S16" s="8">
        <v>551</v>
      </c>
      <c r="T16" s="9">
        <v>1048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65" t="s">
        <v>13</v>
      </c>
      <c r="B17" s="6" t="s">
        <v>14</v>
      </c>
      <c r="C17" s="7">
        <v>43.56</v>
      </c>
      <c r="D17" s="7">
        <v>40.49</v>
      </c>
      <c r="E17" s="7">
        <v>46.63</v>
      </c>
      <c r="F17" s="8">
        <v>503</v>
      </c>
      <c r="G17" s="7">
        <v>56.44</v>
      </c>
      <c r="H17" s="7">
        <v>53.37</v>
      </c>
      <c r="I17" s="7">
        <v>59.51</v>
      </c>
      <c r="J17" s="8">
        <v>642</v>
      </c>
      <c r="K17" s="8">
        <v>1145</v>
      </c>
      <c r="L17" s="7">
        <v>44.33</v>
      </c>
      <c r="M17" s="7">
        <v>42.4</v>
      </c>
      <c r="N17" s="7">
        <v>46.25</v>
      </c>
      <c r="O17" s="8">
        <v>1515</v>
      </c>
      <c r="P17" s="7">
        <v>55.67</v>
      </c>
      <c r="Q17" s="7">
        <v>53.75</v>
      </c>
      <c r="R17" s="7">
        <v>57.6</v>
      </c>
      <c r="S17" s="8">
        <v>1835</v>
      </c>
      <c r="T17" s="9">
        <v>3350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66"/>
      <c r="B18" s="6" t="s">
        <v>15</v>
      </c>
      <c r="C18" s="7">
        <v>49.47</v>
      </c>
      <c r="D18" s="7">
        <v>44.46</v>
      </c>
      <c r="E18" s="7">
        <v>54.49</v>
      </c>
      <c r="F18" s="8">
        <v>235</v>
      </c>
      <c r="G18" s="7">
        <v>50.53</v>
      </c>
      <c r="H18" s="7">
        <v>45.51</v>
      </c>
      <c r="I18" s="7">
        <v>55.54</v>
      </c>
      <c r="J18" s="8">
        <v>231</v>
      </c>
      <c r="K18" s="8">
        <v>466</v>
      </c>
      <c r="L18" s="7">
        <v>53.3</v>
      </c>
      <c r="M18" s="7">
        <v>50.28</v>
      </c>
      <c r="N18" s="7">
        <v>56.33</v>
      </c>
      <c r="O18" s="8">
        <v>805</v>
      </c>
      <c r="P18" s="7">
        <v>46.7</v>
      </c>
      <c r="Q18" s="7">
        <v>43.67</v>
      </c>
      <c r="R18" s="7">
        <v>49.72</v>
      </c>
      <c r="S18" s="8">
        <v>706</v>
      </c>
      <c r="T18" s="9">
        <v>1511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65" t="s">
        <v>16</v>
      </c>
      <c r="B19" s="10" t="s">
        <v>50</v>
      </c>
      <c r="C19" s="7">
        <v>47.52</v>
      </c>
      <c r="D19" s="7">
        <v>42.88</v>
      </c>
      <c r="E19" s="7">
        <v>52.16</v>
      </c>
      <c r="F19" s="8">
        <v>248</v>
      </c>
      <c r="G19" s="7">
        <v>52.48</v>
      </c>
      <c r="H19" s="7">
        <v>47.84</v>
      </c>
      <c r="I19" s="7">
        <v>57.12</v>
      </c>
      <c r="J19" s="8">
        <v>268</v>
      </c>
      <c r="K19" s="8">
        <v>516</v>
      </c>
      <c r="L19" s="7">
        <v>47.8</v>
      </c>
      <c r="M19" s="7">
        <v>44.84</v>
      </c>
      <c r="N19" s="7">
        <v>50.77</v>
      </c>
      <c r="O19" s="8">
        <v>725</v>
      </c>
      <c r="P19" s="7">
        <v>52.2</v>
      </c>
      <c r="Q19" s="7">
        <v>49.23</v>
      </c>
      <c r="R19" s="7">
        <v>55.16</v>
      </c>
      <c r="S19" s="8">
        <v>761</v>
      </c>
      <c r="T19" s="9">
        <v>1486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66"/>
      <c r="B20" s="10" t="s">
        <v>51</v>
      </c>
      <c r="C20" s="7">
        <v>42.77</v>
      </c>
      <c r="D20" s="7">
        <v>39.4</v>
      </c>
      <c r="E20" s="7">
        <v>46.15</v>
      </c>
      <c r="F20" s="8">
        <v>416</v>
      </c>
      <c r="G20" s="7">
        <v>57.23</v>
      </c>
      <c r="H20" s="7">
        <v>53.85</v>
      </c>
      <c r="I20" s="7">
        <v>60.6</v>
      </c>
      <c r="J20" s="8">
        <v>527</v>
      </c>
      <c r="K20" s="8">
        <v>943</v>
      </c>
      <c r="L20" s="7">
        <v>45.41</v>
      </c>
      <c r="M20" s="7">
        <v>43.36</v>
      </c>
      <c r="N20" s="7">
        <v>47.47</v>
      </c>
      <c r="O20" s="8">
        <v>1413</v>
      </c>
      <c r="P20" s="7">
        <v>54.59</v>
      </c>
      <c r="Q20" s="7">
        <v>52.53</v>
      </c>
      <c r="R20" s="7">
        <v>56.64</v>
      </c>
      <c r="S20" s="8">
        <v>1605</v>
      </c>
      <c r="T20" s="9">
        <v>3018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81" t="s">
        <v>17</v>
      </c>
      <c r="B21" s="6" t="s">
        <v>18</v>
      </c>
      <c r="C21" s="7">
        <v>44.88</v>
      </c>
      <c r="D21" s="7">
        <v>40.69</v>
      </c>
      <c r="E21" s="7">
        <v>49.08</v>
      </c>
      <c r="F21" s="8">
        <v>291</v>
      </c>
      <c r="G21" s="7">
        <v>55.12</v>
      </c>
      <c r="H21" s="7">
        <v>50.92</v>
      </c>
      <c r="I21" s="7">
        <v>59.31</v>
      </c>
      <c r="J21" s="8">
        <v>336</v>
      </c>
      <c r="K21" s="8">
        <v>627</v>
      </c>
      <c r="L21" s="7">
        <v>47.68</v>
      </c>
      <c r="M21" s="7">
        <v>45.02</v>
      </c>
      <c r="N21" s="7">
        <v>50.34</v>
      </c>
      <c r="O21" s="8">
        <v>884</v>
      </c>
      <c r="P21" s="7">
        <v>52.32</v>
      </c>
      <c r="Q21" s="7">
        <v>49.66</v>
      </c>
      <c r="R21" s="7">
        <v>54.98</v>
      </c>
      <c r="S21" s="8">
        <v>940</v>
      </c>
      <c r="T21" s="9">
        <v>1824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66"/>
      <c r="B22" s="6" t="s">
        <v>19</v>
      </c>
      <c r="C22" s="7">
        <v>44.72</v>
      </c>
      <c r="D22" s="7">
        <v>41.25</v>
      </c>
      <c r="E22" s="7">
        <v>48.18</v>
      </c>
      <c r="F22" s="8">
        <v>412</v>
      </c>
      <c r="G22" s="7">
        <v>55.28</v>
      </c>
      <c r="H22" s="7">
        <v>51.82</v>
      </c>
      <c r="I22" s="7">
        <v>58.75</v>
      </c>
      <c r="J22" s="8">
        <v>501</v>
      </c>
      <c r="K22" s="8">
        <v>913</v>
      </c>
      <c r="L22" s="7">
        <v>45.56</v>
      </c>
      <c r="M22" s="7">
        <v>43.43</v>
      </c>
      <c r="N22" s="7">
        <v>47.69</v>
      </c>
      <c r="O22" s="8">
        <v>1342</v>
      </c>
      <c r="P22" s="7">
        <v>54.44</v>
      </c>
      <c r="Q22" s="7">
        <v>52.31</v>
      </c>
      <c r="R22" s="7">
        <v>56.57</v>
      </c>
      <c r="S22" s="8">
        <v>1509</v>
      </c>
      <c r="T22" s="9">
        <v>2851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2" customHeight="1" x14ac:dyDescent="0.2">
      <c r="A23" s="1" t="s">
        <v>135</v>
      </c>
      <c r="T23" s="4" t="s">
        <v>389</v>
      </c>
    </row>
    <row r="24" spans="1:718" ht="12" customHeight="1" x14ac:dyDescent="0.2">
      <c r="A24" s="1" t="s">
        <v>157</v>
      </c>
    </row>
    <row r="26" spans="1:718" ht="14.1" customHeight="1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7" t="s">
        <v>56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9" t="s">
        <v>52</v>
      </c>
      <c r="E29" s="89"/>
      <c r="F29" s="55" t="s">
        <v>53</v>
      </c>
      <c r="G29" s="21" t="s">
        <v>34</v>
      </c>
      <c r="H29" s="89" t="s">
        <v>52</v>
      </c>
      <c r="I29" s="89"/>
      <c r="J29" s="55" t="s">
        <v>53</v>
      </c>
      <c r="K29" s="72"/>
    </row>
    <row r="30" spans="1:718" ht="11.25" x14ac:dyDescent="0.2">
      <c r="A30" s="84" t="s">
        <v>4</v>
      </c>
      <c r="B30" s="49" t="s">
        <v>385</v>
      </c>
      <c r="C30" s="46">
        <v>46.62</v>
      </c>
      <c r="D30" s="46">
        <v>44.99</v>
      </c>
      <c r="E30" s="46">
        <v>48.25</v>
      </c>
      <c r="F30" s="47">
        <v>2320</v>
      </c>
      <c r="G30" s="46">
        <v>53.38</v>
      </c>
      <c r="H30" s="46">
        <v>51.75</v>
      </c>
      <c r="I30" s="46">
        <v>55.01</v>
      </c>
      <c r="J30" s="47">
        <v>2541</v>
      </c>
      <c r="K30" s="48">
        <f>J30+F30</f>
        <v>4861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66"/>
      <c r="B31" s="12" t="s">
        <v>386</v>
      </c>
      <c r="C31" s="7">
        <v>47.3</v>
      </c>
      <c r="D31" s="7">
        <v>45.3</v>
      </c>
      <c r="E31" s="7">
        <v>49.3</v>
      </c>
      <c r="F31" s="8">
        <v>1618</v>
      </c>
      <c r="G31" s="7">
        <v>52.7</v>
      </c>
      <c r="H31" s="7">
        <v>50.7</v>
      </c>
      <c r="I31" s="7">
        <v>54.7</v>
      </c>
      <c r="J31" s="8">
        <v>1692</v>
      </c>
      <c r="K31" s="9">
        <f t="shared" ref="K31:K38" si="0">J31+F31</f>
        <v>3310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66"/>
      <c r="B32" s="12" t="s">
        <v>387</v>
      </c>
      <c r="C32" s="7">
        <v>43.15</v>
      </c>
      <c r="D32" s="7">
        <v>40.1</v>
      </c>
      <c r="E32" s="7">
        <v>46.2</v>
      </c>
      <c r="F32" s="8">
        <v>513</v>
      </c>
      <c r="G32" s="7">
        <v>56.85</v>
      </c>
      <c r="H32" s="7">
        <v>53.8</v>
      </c>
      <c r="I32" s="7">
        <v>59.9</v>
      </c>
      <c r="J32" s="8">
        <v>658</v>
      </c>
      <c r="K32" s="9">
        <f t="shared" si="0"/>
        <v>1171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66"/>
      <c r="B33" s="12" t="s">
        <v>388</v>
      </c>
      <c r="C33" s="7">
        <v>51.53</v>
      </c>
      <c r="D33" s="7">
        <v>46.21</v>
      </c>
      <c r="E33" s="7">
        <v>56.84</v>
      </c>
      <c r="F33" s="8">
        <v>189</v>
      </c>
      <c r="G33" s="7">
        <v>48.47</v>
      </c>
      <c r="H33" s="7">
        <v>43.16</v>
      </c>
      <c r="I33" s="7">
        <v>53.79</v>
      </c>
      <c r="J33" s="8">
        <v>191</v>
      </c>
      <c r="K33" s="9">
        <f t="shared" si="0"/>
        <v>380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66"/>
      <c r="B34" s="12" t="s">
        <v>22</v>
      </c>
      <c r="C34" s="7">
        <v>51.33</v>
      </c>
      <c r="D34" s="7">
        <v>44.04</v>
      </c>
      <c r="E34" s="7">
        <v>58.62</v>
      </c>
      <c r="F34" s="8">
        <v>102</v>
      </c>
      <c r="G34" s="7">
        <v>48.67</v>
      </c>
      <c r="H34" s="7">
        <v>41.38</v>
      </c>
      <c r="I34" s="7">
        <v>55.96</v>
      </c>
      <c r="J34" s="8">
        <v>93</v>
      </c>
      <c r="K34" s="9">
        <f t="shared" si="0"/>
        <v>195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66"/>
      <c r="B35" s="12" t="s">
        <v>23</v>
      </c>
      <c r="C35" s="7">
        <v>52.08</v>
      </c>
      <c r="D35" s="7">
        <v>46.58</v>
      </c>
      <c r="E35" s="7">
        <v>57.57</v>
      </c>
      <c r="F35" s="8">
        <v>179</v>
      </c>
      <c r="G35" s="7">
        <v>47.92</v>
      </c>
      <c r="H35" s="7">
        <v>42.43</v>
      </c>
      <c r="I35" s="7">
        <v>53.42</v>
      </c>
      <c r="J35" s="8">
        <v>177</v>
      </c>
      <c r="K35" s="9">
        <f t="shared" si="0"/>
        <v>356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66"/>
      <c r="B36" s="12" t="s">
        <v>24</v>
      </c>
      <c r="C36" s="7">
        <v>44.89</v>
      </c>
      <c r="D36" s="7">
        <v>36.39</v>
      </c>
      <c r="E36" s="7">
        <v>53.39</v>
      </c>
      <c r="F36" s="8">
        <v>61</v>
      </c>
      <c r="G36" s="7">
        <v>55.11</v>
      </c>
      <c r="H36" s="7">
        <v>46.61</v>
      </c>
      <c r="I36" s="7">
        <v>63.61</v>
      </c>
      <c r="J36" s="8">
        <v>81</v>
      </c>
      <c r="K36" s="9">
        <f t="shared" si="0"/>
        <v>142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66"/>
      <c r="B37" s="12" t="s">
        <v>25</v>
      </c>
      <c r="C37" s="7">
        <v>36.4</v>
      </c>
      <c r="D37" s="7">
        <v>30.15</v>
      </c>
      <c r="E37" s="7">
        <v>42.65</v>
      </c>
      <c r="F37" s="8">
        <v>87</v>
      </c>
      <c r="G37" s="7">
        <v>63.6</v>
      </c>
      <c r="H37" s="7">
        <v>57.35</v>
      </c>
      <c r="I37" s="7">
        <v>69.849999999999994</v>
      </c>
      <c r="J37" s="8">
        <v>156</v>
      </c>
      <c r="K37" s="9">
        <f t="shared" si="0"/>
        <v>243</v>
      </c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85"/>
      <c r="B38" s="50" t="s">
        <v>26</v>
      </c>
      <c r="C38" s="51">
        <v>54.88</v>
      </c>
      <c r="D38" s="51">
        <v>45.4</v>
      </c>
      <c r="E38" s="51">
        <v>64.36</v>
      </c>
      <c r="F38" s="52">
        <v>61</v>
      </c>
      <c r="G38" s="51">
        <v>45.12</v>
      </c>
      <c r="H38" s="51">
        <v>35.64</v>
      </c>
      <c r="I38" s="51">
        <v>54.6</v>
      </c>
      <c r="J38" s="52">
        <v>53</v>
      </c>
      <c r="K38" s="54">
        <f t="shared" si="0"/>
        <v>114</v>
      </c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7" t="s">
        <v>56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9" t="s">
        <v>52</v>
      </c>
      <c r="E42" s="89"/>
      <c r="F42" s="55" t="s">
        <v>53</v>
      </c>
      <c r="G42" s="21" t="s">
        <v>34</v>
      </c>
      <c r="H42" s="89" t="s">
        <v>52</v>
      </c>
      <c r="I42" s="89"/>
      <c r="J42" s="55" t="s">
        <v>53</v>
      </c>
      <c r="K42" s="72"/>
    </row>
    <row r="43" spans="1:718" ht="11.25" x14ac:dyDescent="0.2">
      <c r="A43" s="84" t="s">
        <v>4</v>
      </c>
      <c r="B43" s="49" t="s">
        <v>385</v>
      </c>
      <c r="C43" s="46">
        <v>51.18</v>
      </c>
      <c r="D43" s="46">
        <v>49.36</v>
      </c>
      <c r="E43" s="46">
        <v>53.01</v>
      </c>
      <c r="F43" s="47">
        <v>2334</v>
      </c>
      <c r="G43" s="46">
        <v>48.82</v>
      </c>
      <c r="H43" s="46">
        <v>46.99</v>
      </c>
      <c r="I43" s="46">
        <v>50.64</v>
      </c>
      <c r="J43" s="47">
        <v>2233</v>
      </c>
      <c r="K43" s="48">
        <f>J43+F43</f>
        <v>4567</v>
      </c>
    </row>
    <row r="44" spans="1:718" ht="11.25" x14ac:dyDescent="0.2">
      <c r="A44" s="66"/>
      <c r="B44" s="12" t="s">
        <v>386</v>
      </c>
      <c r="C44" s="7">
        <v>52.08</v>
      </c>
      <c r="D44" s="7">
        <v>49.84</v>
      </c>
      <c r="E44" s="7">
        <v>54.33</v>
      </c>
      <c r="F44" s="8">
        <v>1578</v>
      </c>
      <c r="G44" s="7">
        <v>47.92</v>
      </c>
      <c r="H44" s="7">
        <v>45.67</v>
      </c>
      <c r="I44" s="7">
        <v>50.16</v>
      </c>
      <c r="J44" s="8">
        <v>1460</v>
      </c>
      <c r="K44" s="9">
        <f t="shared" ref="K44:K51" si="1">J44+F44</f>
        <v>3038</v>
      </c>
    </row>
    <row r="45" spans="1:718" ht="11.25" x14ac:dyDescent="0.2">
      <c r="A45" s="66"/>
      <c r="B45" s="12" t="s">
        <v>387</v>
      </c>
      <c r="C45" s="7">
        <v>48.86</v>
      </c>
      <c r="D45" s="7">
        <v>45.44</v>
      </c>
      <c r="E45" s="7">
        <v>52.28</v>
      </c>
      <c r="F45" s="8">
        <v>575</v>
      </c>
      <c r="G45" s="7">
        <v>51.14</v>
      </c>
      <c r="H45" s="7">
        <v>47.72</v>
      </c>
      <c r="I45" s="7">
        <v>54.56</v>
      </c>
      <c r="J45" s="8">
        <v>596</v>
      </c>
      <c r="K45" s="9">
        <f t="shared" si="1"/>
        <v>1171</v>
      </c>
    </row>
    <row r="46" spans="1:718" ht="11.25" x14ac:dyDescent="0.2">
      <c r="A46" s="66"/>
      <c r="B46" s="12" t="s">
        <v>388</v>
      </c>
      <c r="C46" s="7">
        <v>48.94</v>
      </c>
      <c r="D46" s="7">
        <v>43.28</v>
      </c>
      <c r="E46" s="7">
        <v>54.61</v>
      </c>
      <c r="F46" s="8">
        <v>181</v>
      </c>
      <c r="G46" s="7">
        <v>51.06</v>
      </c>
      <c r="H46" s="7">
        <v>45.39</v>
      </c>
      <c r="I46" s="7">
        <v>56.72</v>
      </c>
      <c r="J46" s="8">
        <v>177</v>
      </c>
      <c r="K46" s="9">
        <f t="shared" si="1"/>
        <v>358</v>
      </c>
    </row>
    <row r="47" spans="1:718" ht="11.25" x14ac:dyDescent="0.2">
      <c r="A47" s="66"/>
      <c r="B47" s="12" t="s">
        <v>22</v>
      </c>
      <c r="C47" s="7">
        <v>49.18</v>
      </c>
      <c r="D47" s="7">
        <v>40.450000000000003</v>
      </c>
      <c r="E47" s="7">
        <v>57.92</v>
      </c>
      <c r="F47" s="8">
        <v>84</v>
      </c>
      <c r="G47" s="7">
        <v>50.82</v>
      </c>
      <c r="H47" s="7">
        <v>42.08</v>
      </c>
      <c r="I47" s="7">
        <v>59.55</v>
      </c>
      <c r="J47" s="8">
        <v>75</v>
      </c>
      <c r="K47" s="9">
        <f t="shared" si="1"/>
        <v>159</v>
      </c>
    </row>
    <row r="48" spans="1:718" ht="11.25" x14ac:dyDescent="0.2">
      <c r="A48" s="66"/>
      <c r="B48" s="12" t="s">
        <v>23</v>
      </c>
      <c r="C48" s="7">
        <v>49.89</v>
      </c>
      <c r="D48" s="7">
        <v>44.1</v>
      </c>
      <c r="E48" s="7">
        <v>55.69</v>
      </c>
      <c r="F48" s="8">
        <v>176</v>
      </c>
      <c r="G48" s="7">
        <v>50.11</v>
      </c>
      <c r="H48" s="7">
        <v>44.31</v>
      </c>
      <c r="I48" s="7">
        <v>55.9</v>
      </c>
      <c r="J48" s="8">
        <v>168</v>
      </c>
      <c r="K48" s="9">
        <f t="shared" si="1"/>
        <v>344</v>
      </c>
    </row>
    <row r="49" spans="1:11" ht="11.25" x14ac:dyDescent="0.2">
      <c r="A49" s="66"/>
      <c r="B49" s="12" t="s">
        <v>24</v>
      </c>
      <c r="C49" s="7">
        <v>51.91</v>
      </c>
      <c r="D49" s="7">
        <v>42.73</v>
      </c>
      <c r="E49" s="7">
        <v>61.09</v>
      </c>
      <c r="F49" s="8">
        <v>65</v>
      </c>
      <c r="G49" s="7">
        <v>48.09</v>
      </c>
      <c r="H49" s="7">
        <v>38.909999999999997</v>
      </c>
      <c r="I49" s="7">
        <v>57.27</v>
      </c>
      <c r="J49" s="8">
        <v>70</v>
      </c>
      <c r="K49" s="9">
        <f t="shared" si="1"/>
        <v>135</v>
      </c>
    </row>
    <row r="50" spans="1:11" ht="11.25" x14ac:dyDescent="0.2">
      <c r="A50" s="66"/>
      <c r="B50" s="12" t="s">
        <v>25</v>
      </c>
      <c r="C50" s="7">
        <v>43.4</v>
      </c>
      <c r="D50" s="7">
        <v>35.64</v>
      </c>
      <c r="E50" s="7">
        <v>51.15</v>
      </c>
      <c r="F50" s="8">
        <v>105</v>
      </c>
      <c r="G50" s="7">
        <v>56.6</v>
      </c>
      <c r="H50" s="7">
        <v>48.85</v>
      </c>
      <c r="I50" s="7">
        <v>64.36</v>
      </c>
      <c r="J50" s="8">
        <v>146</v>
      </c>
      <c r="K50" s="9">
        <f t="shared" si="1"/>
        <v>251</v>
      </c>
    </row>
    <row r="51" spans="1:11" ht="11.25" x14ac:dyDescent="0.2">
      <c r="A51" s="66"/>
      <c r="B51" s="12" t="s">
        <v>26</v>
      </c>
      <c r="C51" s="7">
        <v>60.37</v>
      </c>
      <c r="D51" s="7">
        <v>49.08</v>
      </c>
      <c r="E51" s="7">
        <v>71.66</v>
      </c>
      <c r="F51" s="8">
        <v>61</v>
      </c>
      <c r="G51" s="7">
        <v>39.630000000000003</v>
      </c>
      <c r="H51" s="7">
        <v>28.34</v>
      </c>
      <c r="I51" s="7">
        <v>50.92</v>
      </c>
      <c r="J51" s="8">
        <v>50</v>
      </c>
      <c r="K51" s="9">
        <f t="shared" si="1"/>
        <v>111</v>
      </c>
    </row>
    <row r="52" spans="1:11" ht="12" customHeight="1" x14ac:dyDescent="0.2">
      <c r="A52" s="1" t="s">
        <v>135</v>
      </c>
    </row>
    <row r="53" spans="1:11" ht="12" customHeight="1" x14ac:dyDescent="0.2">
      <c r="A53" s="1" t="s">
        <v>157</v>
      </c>
      <c r="K53" s="4" t="s">
        <v>389</v>
      </c>
    </row>
  </sheetData>
  <mergeCells count="42">
    <mergeCell ref="A39:B42"/>
    <mergeCell ref="A43:A51"/>
    <mergeCell ref="M5:N5"/>
    <mergeCell ref="Q5:R5"/>
    <mergeCell ref="C26:K26"/>
    <mergeCell ref="C27:K27"/>
    <mergeCell ref="C40:K40"/>
    <mergeCell ref="C39:K39"/>
    <mergeCell ref="C41:F41"/>
    <mergeCell ref="G41:J41"/>
    <mergeCell ref="K41:K42"/>
    <mergeCell ref="D42:E42"/>
    <mergeCell ref="H42:I42"/>
    <mergeCell ref="D5:E5"/>
    <mergeCell ref="H5:I5"/>
    <mergeCell ref="D29:E29"/>
    <mergeCell ref="H29:I29"/>
    <mergeCell ref="C1:K1"/>
    <mergeCell ref="L1:T1"/>
    <mergeCell ref="K28:K29"/>
    <mergeCell ref="A30:A38"/>
    <mergeCell ref="A26:B29"/>
    <mergeCell ref="C28:F28"/>
    <mergeCell ref="G28:J28"/>
    <mergeCell ref="A8:A9"/>
    <mergeCell ref="A10:A11"/>
    <mergeCell ref="A12:A14"/>
    <mergeCell ref="A15:A16"/>
    <mergeCell ref="A17:A18"/>
    <mergeCell ref="A19:A20"/>
    <mergeCell ref="A21:A22"/>
    <mergeCell ref="A2:B5"/>
    <mergeCell ref="C2:K2"/>
    <mergeCell ref="L2:T2"/>
    <mergeCell ref="C3:K3"/>
    <mergeCell ref="L3:T3"/>
    <mergeCell ref="C4:F4"/>
    <mergeCell ref="G4:J4"/>
    <mergeCell ref="K4:K5"/>
    <mergeCell ref="L4:O4"/>
    <mergeCell ref="P4:S4"/>
    <mergeCell ref="T4:T5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W489"/>
  <sheetViews>
    <sheetView workbookViewId="0">
      <selection activeCell="C37" sqref="C37:F37"/>
    </sheetView>
  </sheetViews>
  <sheetFormatPr baseColWidth="10" defaultColWidth="11.42578125" defaultRowHeight="11.25" x14ac:dyDescent="0.2"/>
  <cols>
    <col min="1" max="1" width="18.28515625" style="1" customWidth="1"/>
    <col min="2" max="2" width="22.140625" style="1" customWidth="1"/>
    <col min="3" max="10" width="14" style="1" customWidth="1"/>
    <col min="11" max="405" width="10.28515625" style="1" customWidth="1"/>
    <col min="406" max="16384" width="11.42578125" style="1"/>
  </cols>
  <sheetData>
    <row r="1" spans="1:680" ht="15.95" customHeight="1" x14ac:dyDescent="0.2">
      <c r="A1" s="73" t="s">
        <v>0</v>
      </c>
      <c r="B1" s="74"/>
      <c r="C1" s="90" t="s">
        <v>82</v>
      </c>
      <c r="D1" s="90"/>
      <c r="E1" s="90"/>
      <c r="F1" s="90"/>
      <c r="G1" s="90"/>
      <c r="H1" s="90"/>
      <c r="I1" s="90"/>
      <c r="J1" s="9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</row>
    <row r="2" spans="1:680" x14ac:dyDescent="0.2">
      <c r="A2" s="75"/>
      <c r="B2" s="76"/>
      <c r="C2" s="67" t="s">
        <v>1</v>
      </c>
      <c r="D2" s="67"/>
      <c r="E2" s="67"/>
      <c r="F2" s="67"/>
      <c r="G2" s="67" t="s">
        <v>385</v>
      </c>
      <c r="H2" s="67"/>
      <c r="I2" s="67"/>
      <c r="J2" s="88"/>
    </row>
    <row r="3" spans="1:680" ht="13.5" customHeight="1" x14ac:dyDescent="0.2">
      <c r="A3" s="77"/>
      <c r="B3" s="78"/>
      <c r="C3" s="21" t="s">
        <v>133</v>
      </c>
      <c r="D3" s="86" t="s">
        <v>52</v>
      </c>
      <c r="E3" s="86"/>
      <c r="F3" s="21" t="s">
        <v>2</v>
      </c>
      <c r="G3" s="21" t="s">
        <v>133</v>
      </c>
      <c r="H3" s="86" t="s">
        <v>52</v>
      </c>
      <c r="I3" s="86"/>
      <c r="J3" s="34" t="s">
        <v>2</v>
      </c>
    </row>
    <row r="4" spans="1:680" ht="14.1" customHeight="1" x14ac:dyDescent="0.2">
      <c r="A4" s="44" t="s">
        <v>4</v>
      </c>
      <c r="B4" s="45">
        <v>2017</v>
      </c>
      <c r="C4" s="46">
        <v>1.511898</v>
      </c>
      <c r="D4" s="46">
        <v>1.3621267500000001</v>
      </c>
      <c r="E4" s="46">
        <v>1.66166886</v>
      </c>
      <c r="F4" s="47">
        <v>1611</v>
      </c>
      <c r="G4" s="46">
        <v>1.5802240000000001</v>
      </c>
      <c r="H4" s="46">
        <v>1.51354159</v>
      </c>
      <c r="I4" s="46">
        <v>1.6469058299999999</v>
      </c>
      <c r="J4" s="48">
        <v>24068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</row>
    <row r="5" spans="1:680" ht="14.1" customHeight="1" x14ac:dyDescent="0.2">
      <c r="A5" s="5"/>
      <c r="B5" s="6">
        <v>2012</v>
      </c>
      <c r="C5" s="7">
        <v>1.6443859999999999</v>
      </c>
      <c r="D5" s="7">
        <v>1.4483284199999999</v>
      </c>
      <c r="E5" s="7">
        <v>1.8404445199999999</v>
      </c>
      <c r="F5" s="8">
        <v>1598</v>
      </c>
      <c r="G5" s="7">
        <v>1.458691</v>
      </c>
      <c r="H5" s="7">
        <v>1.4036297799999999</v>
      </c>
      <c r="I5" s="7">
        <v>1.51375269</v>
      </c>
      <c r="J5" s="9">
        <v>22616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</row>
    <row r="6" spans="1:680" x14ac:dyDescent="0.2">
      <c r="A6" s="65" t="s">
        <v>5</v>
      </c>
      <c r="B6" s="6" t="s">
        <v>6</v>
      </c>
      <c r="C6" s="7">
        <v>1.588028</v>
      </c>
      <c r="D6" s="7">
        <v>1.36154058</v>
      </c>
      <c r="E6" s="7">
        <v>1.8145150400000001</v>
      </c>
      <c r="F6" s="8">
        <v>698</v>
      </c>
      <c r="G6" s="7">
        <v>1.587221</v>
      </c>
      <c r="H6" s="7">
        <v>1.5141610000000001</v>
      </c>
      <c r="I6" s="7">
        <v>1.66028139</v>
      </c>
      <c r="J6" s="9">
        <v>11261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</row>
    <row r="7" spans="1:680" x14ac:dyDescent="0.2">
      <c r="A7" s="66"/>
      <c r="B7" s="6" t="s">
        <v>8</v>
      </c>
      <c r="C7" s="7">
        <v>1.4568840000000001</v>
      </c>
      <c r="D7" s="7">
        <v>1.2571366500000001</v>
      </c>
      <c r="E7" s="7">
        <v>1.6566307300000001</v>
      </c>
      <c r="F7" s="8">
        <v>913</v>
      </c>
      <c r="G7" s="7">
        <v>1.574308</v>
      </c>
      <c r="H7" s="7">
        <v>1.4678641400000001</v>
      </c>
      <c r="I7" s="7">
        <v>1.6807512600000001</v>
      </c>
      <c r="J7" s="9">
        <v>12807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</row>
    <row r="8" spans="1:680" x14ac:dyDescent="0.2">
      <c r="A8" s="65" t="s">
        <v>9</v>
      </c>
      <c r="B8" s="6" t="s">
        <v>10</v>
      </c>
      <c r="C8" s="7">
        <v>1.551161</v>
      </c>
      <c r="D8" s="7">
        <v>1.38448449</v>
      </c>
      <c r="E8" s="7">
        <v>1.71783668</v>
      </c>
      <c r="F8" s="8">
        <v>1303</v>
      </c>
      <c r="G8" s="7">
        <v>1.6287259999999999</v>
      </c>
      <c r="H8" s="7">
        <v>1.5595756599999999</v>
      </c>
      <c r="I8" s="7">
        <v>1.6978754599999999</v>
      </c>
      <c r="J8" s="9">
        <v>19192</v>
      </c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</row>
    <row r="9" spans="1:680" x14ac:dyDescent="0.2">
      <c r="A9" s="66"/>
      <c r="B9" s="6" t="s">
        <v>29</v>
      </c>
      <c r="C9" s="7">
        <v>1.373319</v>
      </c>
      <c r="D9" s="7">
        <v>1.0344537899999999</v>
      </c>
      <c r="E9" s="7">
        <v>1.7121833</v>
      </c>
      <c r="F9" s="8">
        <v>308</v>
      </c>
      <c r="G9" s="7">
        <v>1.413532</v>
      </c>
      <c r="H9" s="7">
        <v>1.2372633</v>
      </c>
      <c r="I9" s="7">
        <v>1.58979998</v>
      </c>
      <c r="J9" s="9">
        <v>4876</v>
      </c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</row>
    <row r="10" spans="1:680" x14ac:dyDescent="0.2">
      <c r="A10" s="65" t="s">
        <v>11</v>
      </c>
      <c r="B10" s="10" t="s">
        <v>46</v>
      </c>
      <c r="C10" s="7">
        <v>1.174785</v>
      </c>
      <c r="D10" s="7">
        <v>0.95533862999999997</v>
      </c>
      <c r="E10" s="7">
        <v>1.39423056</v>
      </c>
      <c r="F10" s="8">
        <v>421</v>
      </c>
      <c r="G10" s="7">
        <v>1.3414330000000001</v>
      </c>
      <c r="H10" s="7">
        <v>1.1493673200000001</v>
      </c>
      <c r="I10" s="7">
        <v>1.53349768</v>
      </c>
      <c r="J10" s="9">
        <v>5387</v>
      </c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</row>
    <row r="11" spans="1:680" x14ac:dyDescent="0.2">
      <c r="A11" s="66"/>
      <c r="B11" s="10" t="s">
        <v>47</v>
      </c>
      <c r="C11" s="7">
        <v>1.3419639999999999</v>
      </c>
      <c r="D11" s="7">
        <v>1.1676534700000001</v>
      </c>
      <c r="E11" s="7">
        <v>1.51627416</v>
      </c>
      <c r="F11" s="8">
        <v>822</v>
      </c>
      <c r="G11" s="7">
        <v>1.48665</v>
      </c>
      <c r="H11" s="7">
        <v>1.4037451000000001</v>
      </c>
      <c r="I11" s="7">
        <v>1.5695557</v>
      </c>
      <c r="J11" s="9">
        <v>12683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</row>
    <row r="12" spans="1:680" x14ac:dyDescent="0.2">
      <c r="A12" s="66"/>
      <c r="B12" s="6" t="s">
        <v>35</v>
      </c>
      <c r="C12" s="7">
        <v>2.2892980000000001</v>
      </c>
      <c r="D12" s="7">
        <v>1.83083467</v>
      </c>
      <c r="E12" s="7">
        <v>2.74776183</v>
      </c>
      <c r="F12" s="8">
        <v>361</v>
      </c>
      <c r="G12" s="7">
        <v>1.980559</v>
      </c>
      <c r="H12" s="7">
        <v>1.86237879</v>
      </c>
      <c r="I12" s="7">
        <v>2.09873836</v>
      </c>
      <c r="J12" s="9">
        <v>5933</v>
      </c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</row>
    <row r="13" spans="1:680" x14ac:dyDescent="0.2">
      <c r="A13" s="65" t="s">
        <v>12</v>
      </c>
      <c r="B13" s="10" t="s">
        <v>48</v>
      </c>
      <c r="C13" s="7">
        <v>1.4677960000000001</v>
      </c>
      <c r="D13" s="7">
        <v>1.31151693</v>
      </c>
      <c r="E13" s="7">
        <v>1.6240742500000001</v>
      </c>
      <c r="F13" s="8">
        <v>1151</v>
      </c>
      <c r="G13" s="7">
        <v>1.6016820000000001</v>
      </c>
      <c r="H13" s="7">
        <v>1.51925394</v>
      </c>
      <c r="I13" s="7">
        <v>1.6841093</v>
      </c>
      <c r="J13" s="9">
        <v>18822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</row>
    <row r="14" spans="1:680" x14ac:dyDescent="0.2">
      <c r="A14" s="66"/>
      <c r="B14" s="10" t="s">
        <v>49</v>
      </c>
      <c r="C14" s="7">
        <v>1.627947</v>
      </c>
      <c r="D14" s="7">
        <v>1.2827461099999999</v>
      </c>
      <c r="E14" s="7">
        <v>1.9731485200000001</v>
      </c>
      <c r="F14" s="8">
        <v>456</v>
      </c>
      <c r="G14" s="7">
        <v>1.5220180000000001</v>
      </c>
      <c r="H14" s="7">
        <v>1.4365414700000001</v>
      </c>
      <c r="I14" s="7">
        <v>1.6074950299999999</v>
      </c>
      <c r="J14" s="9">
        <v>5182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</row>
    <row r="15" spans="1:680" x14ac:dyDescent="0.2">
      <c r="A15" s="65" t="s">
        <v>13</v>
      </c>
      <c r="B15" s="6" t="s">
        <v>14</v>
      </c>
      <c r="C15" s="7">
        <v>1.572681</v>
      </c>
      <c r="D15" s="7">
        <v>1.38562093</v>
      </c>
      <c r="E15" s="7">
        <v>1.7597402</v>
      </c>
      <c r="F15" s="8">
        <v>1145</v>
      </c>
      <c r="G15" s="7">
        <v>1.636377</v>
      </c>
      <c r="H15" s="7">
        <v>1.5523415</v>
      </c>
      <c r="I15" s="7">
        <v>1.7204118500000001</v>
      </c>
      <c r="J15" s="9">
        <v>16560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</row>
    <row r="16" spans="1:680" x14ac:dyDescent="0.2">
      <c r="A16" s="66"/>
      <c r="B16" s="6" t="s">
        <v>15</v>
      </c>
      <c r="C16" s="7">
        <v>1.352014</v>
      </c>
      <c r="D16" s="7">
        <v>1.1197868</v>
      </c>
      <c r="E16" s="7">
        <v>1.5842420500000001</v>
      </c>
      <c r="F16" s="8">
        <v>466</v>
      </c>
      <c r="G16" s="7">
        <v>1.4177820000000001</v>
      </c>
      <c r="H16" s="7">
        <v>1.3269722500000001</v>
      </c>
      <c r="I16" s="7">
        <v>1.50859096</v>
      </c>
      <c r="J16" s="9">
        <v>7508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</row>
    <row r="17" spans="1:699" x14ac:dyDescent="0.2">
      <c r="A17" s="65" t="s">
        <v>16</v>
      </c>
      <c r="B17" s="10" t="s">
        <v>50</v>
      </c>
      <c r="C17" s="7">
        <v>1.5785720000000001</v>
      </c>
      <c r="D17" s="7">
        <v>1.26581955</v>
      </c>
      <c r="E17" s="7">
        <v>1.8913251900000001</v>
      </c>
      <c r="F17" s="8">
        <v>516</v>
      </c>
      <c r="G17" s="7">
        <v>1.6774180000000001</v>
      </c>
      <c r="H17" s="7">
        <v>1.5298899800000001</v>
      </c>
      <c r="I17" s="7">
        <v>1.82494534</v>
      </c>
      <c r="J17" s="9">
        <v>7352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</row>
    <row r="18" spans="1:699" x14ac:dyDescent="0.2">
      <c r="A18" s="66"/>
      <c r="B18" s="10" t="s">
        <v>51</v>
      </c>
      <c r="C18" s="7">
        <v>1.512292</v>
      </c>
      <c r="D18" s="7">
        <v>1.33948804</v>
      </c>
      <c r="E18" s="7">
        <v>1.6850950499999999</v>
      </c>
      <c r="F18" s="8">
        <v>943</v>
      </c>
      <c r="G18" s="7">
        <v>1.565258</v>
      </c>
      <c r="H18" s="7">
        <v>1.4925330699999999</v>
      </c>
      <c r="I18" s="7">
        <v>1.63798373</v>
      </c>
      <c r="J18" s="9">
        <v>14948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</row>
    <row r="19" spans="1:699" x14ac:dyDescent="0.2">
      <c r="A19" s="81" t="s">
        <v>17</v>
      </c>
      <c r="B19" s="6" t="s">
        <v>18</v>
      </c>
      <c r="C19" s="7">
        <v>1.580095</v>
      </c>
      <c r="D19" s="7">
        <v>1.3192902900000001</v>
      </c>
      <c r="E19" s="7">
        <v>1.8409002000000001</v>
      </c>
      <c r="F19" s="8">
        <v>627</v>
      </c>
      <c r="G19" s="7">
        <v>1.557803</v>
      </c>
      <c r="H19" s="7">
        <v>1.4335006699999999</v>
      </c>
      <c r="I19" s="7">
        <v>1.68210595</v>
      </c>
      <c r="J19" s="9">
        <v>9028</v>
      </c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</row>
    <row r="20" spans="1:699" x14ac:dyDescent="0.2">
      <c r="A20" s="66"/>
      <c r="B20" s="6" t="s">
        <v>19</v>
      </c>
      <c r="C20" s="7">
        <v>1.489984</v>
      </c>
      <c r="D20" s="7">
        <v>1.30235229</v>
      </c>
      <c r="E20" s="7">
        <v>1.6776163900000001</v>
      </c>
      <c r="F20" s="8">
        <v>913</v>
      </c>
      <c r="G20" s="7">
        <v>1.6279250000000001</v>
      </c>
      <c r="H20" s="7">
        <v>1.5488835999999999</v>
      </c>
      <c r="I20" s="7">
        <v>1.70696728</v>
      </c>
      <c r="J20" s="9">
        <v>14119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</row>
    <row r="21" spans="1:699" ht="13.5" customHeight="1" x14ac:dyDescent="0.2">
      <c r="A21" s="97" t="s">
        <v>135</v>
      </c>
      <c r="B21" s="97"/>
      <c r="C21" s="97"/>
      <c r="D21" s="97"/>
      <c r="E21" s="97"/>
      <c r="F21" s="97"/>
      <c r="G21" s="97"/>
      <c r="H21" s="97"/>
      <c r="I21" s="97"/>
      <c r="J21" s="97"/>
    </row>
    <row r="22" spans="1:699" ht="12" customHeight="1" x14ac:dyDescent="0.2">
      <c r="A22" s="1" t="s">
        <v>157</v>
      </c>
      <c r="J22" s="4" t="s">
        <v>389</v>
      </c>
    </row>
    <row r="23" spans="1:699" ht="12" customHeight="1" x14ac:dyDescent="0.2"/>
    <row r="24" spans="1:699" ht="12" customHeight="1" x14ac:dyDescent="0.2">
      <c r="A24" s="73"/>
      <c r="B24" s="74"/>
      <c r="C24" s="82">
        <v>2017</v>
      </c>
      <c r="D24" s="82"/>
      <c r="E24" s="82"/>
      <c r="F24" s="83"/>
    </row>
    <row r="25" spans="1:699" ht="21.75" customHeight="1" x14ac:dyDescent="0.2">
      <c r="A25" s="75"/>
      <c r="B25" s="76"/>
      <c r="C25" s="92" t="s">
        <v>82</v>
      </c>
      <c r="D25" s="92"/>
      <c r="E25" s="92"/>
      <c r="F25" s="93"/>
    </row>
    <row r="26" spans="1:699" x14ac:dyDescent="0.2">
      <c r="A26" s="75"/>
      <c r="B26" s="76"/>
      <c r="C26" s="67" t="s">
        <v>1</v>
      </c>
      <c r="D26" s="67"/>
      <c r="E26" s="67"/>
      <c r="F26" s="88"/>
    </row>
    <row r="27" spans="1:699" ht="14.25" customHeight="1" x14ac:dyDescent="0.2">
      <c r="A27" s="77"/>
      <c r="B27" s="78"/>
      <c r="C27" s="21" t="s">
        <v>133</v>
      </c>
      <c r="D27" s="86" t="s">
        <v>52</v>
      </c>
      <c r="E27" s="86"/>
      <c r="F27" s="34" t="s">
        <v>2</v>
      </c>
    </row>
    <row r="28" spans="1:699" x14ac:dyDescent="0.2">
      <c r="A28" s="84" t="s">
        <v>4</v>
      </c>
      <c r="B28" s="49" t="s">
        <v>385</v>
      </c>
      <c r="C28" s="46">
        <v>1.5802240000000001</v>
      </c>
      <c r="D28" s="46">
        <v>1.51354159</v>
      </c>
      <c r="E28" s="46">
        <v>1.6469058299999999</v>
      </c>
      <c r="F28" s="48">
        <v>24068</v>
      </c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</row>
    <row r="29" spans="1:699" x14ac:dyDescent="0.2">
      <c r="A29" s="66"/>
      <c r="B29" s="10" t="s">
        <v>386</v>
      </c>
      <c r="C29" s="7">
        <v>1.5872679999999999</v>
      </c>
      <c r="D29" s="7">
        <v>1.49987575</v>
      </c>
      <c r="E29" s="7">
        <v>1.67465932</v>
      </c>
      <c r="F29" s="9">
        <v>16313</v>
      </c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</row>
    <row r="30" spans="1:699" x14ac:dyDescent="0.2">
      <c r="A30" s="66"/>
      <c r="B30" s="10" t="s">
        <v>387</v>
      </c>
      <c r="C30" s="7">
        <v>1.6153439999999999</v>
      </c>
      <c r="D30" s="7">
        <v>1.53437074</v>
      </c>
      <c r="E30" s="7">
        <v>1.69631767</v>
      </c>
      <c r="F30" s="9">
        <v>5855</v>
      </c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</row>
    <row r="31" spans="1:699" x14ac:dyDescent="0.2">
      <c r="A31" s="66"/>
      <c r="B31" s="12" t="s">
        <v>388</v>
      </c>
      <c r="C31" s="7">
        <v>1.3226640000000001</v>
      </c>
      <c r="D31" s="7">
        <v>1.2072666000000001</v>
      </c>
      <c r="E31" s="7">
        <v>1.43806083</v>
      </c>
      <c r="F31" s="9">
        <v>1900</v>
      </c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</row>
    <row r="32" spans="1:699" x14ac:dyDescent="0.2">
      <c r="A32" s="66"/>
      <c r="B32" s="12" t="s">
        <v>22</v>
      </c>
      <c r="C32" s="7">
        <v>1.295798</v>
      </c>
      <c r="D32" s="7">
        <v>0.93740509999999999</v>
      </c>
      <c r="E32" s="7">
        <v>1.6541914499999999</v>
      </c>
      <c r="F32" s="9">
        <v>195</v>
      </c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</row>
    <row r="33" spans="1:699" x14ac:dyDescent="0.2">
      <c r="A33" s="66"/>
      <c r="B33" s="12" t="s">
        <v>23</v>
      </c>
      <c r="C33" s="7">
        <v>1.3348519999999999</v>
      </c>
      <c r="D33" s="7">
        <v>1.06415419</v>
      </c>
      <c r="E33" s="7">
        <v>1.60555044</v>
      </c>
      <c r="F33" s="9">
        <v>356</v>
      </c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</row>
    <row r="34" spans="1:699" x14ac:dyDescent="0.2">
      <c r="A34" s="66"/>
      <c r="B34" s="12" t="s">
        <v>24</v>
      </c>
      <c r="C34" s="7">
        <v>1.575995</v>
      </c>
      <c r="D34" s="7">
        <v>1.09677874</v>
      </c>
      <c r="E34" s="7">
        <v>2.0552119700000002</v>
      </c>
      <c r="F34" s="9">
        <v>142</v>
      </c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</row>
    <row r="35" spans="1:699" x14ac:dyDescent="0.2">
      <c r="A35" s="66"/>
      <c r="B35" s="12" t="s">
        <v>25</v>
      </c>
      <c r="C35" s="7">
        <v>1.5985670000000001</v>
      </c>
      <c r="D35" s="7">
        <v>1.2515909300000001</v>
      </c>
      <c r="E35" s="7">
        <v>1.9455431700000001</v>
      </c>
      <c r="F35" s="9">
        <v>243</v>
      </c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</row>
    <row r="36" spans="1:699" x14ac:dyDescent="0.2">
      <c r="A36" s="85"/>
      <c r="B36" s="50" t="s">
        <v>26</v>
      </c>
      <c r="C36" s="51">
        <v>0.95156200000000002</v>
      </c>
      <c r="D36" s="51">
        <v>0.68314386999999999</v>
      </c>
      <c r="E36" s="51">
        <v>1.2199807499999999</v>
      </c>
      <c r="F36" s="54">
        <v>114</v>
      </c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</row>
    <row r="37" spans="1:699" x14ac:dyDescent="0.2">
      <c r="A37" s="73"/>
      <c r="B37" s="74"/>
      <c r="C37" s="82">
        <v>2012</v>
      </c>
      <c r="D37" s="82"/>
      <c r="E37" s="82"/>
      <c r="F37" s="83"/>
    </row>
    <row r="38" spans="1:699" ht="24" customHeight="1" x14ac:dyDescent="0.2">
      <c r="A38" s="75"/>
      <c r="B38" s="76"/>
      <c r="C38" s="92" t="s">
        <v>82</v>
      </c>
      <c r="D38" s="92"/>
      <c r="E38" s="92"/>
      <c r="F38" s="93"/>
    </row>
    <row r="39" spans="1:699" x14ac:dyDescent="0.2">
      <c r="A39" s="75"/>
      <c r="B39" s="76"/>
      <c r="C39" s="67" t="s">
        <v>1</v>
      </c>
      <c r="D39" s="67"/>
      <c r="E39" s="67"/>
      <c r="F39" s="88"/>
    </row>
    <row r="40" spans="1:699" ht="13.5" customHeight="1" x14ac:dyDescent="0.2">
      <c r="A40" s="77"/>
      <c r="B40" s="78"/>
      <c r="C40" s="21" t="s">
        <v>133</v>
      </c>
      <c r="D40" s="86" t="s">
        <v>52</v>
      </c>
      <c r="E40" s="86"/>
      <c r="F40" s="34" t="s">
        <v>2</v>
      </c>
    </row>
    <row r="41" spans="1:699" x14ac:dyDescent="0.2">
      <c r="A41" s="84" t="s">
        <v>4</v>
      </c>
      <c r="B41" s="49" t="s">
        <v>385</v>
      </c>
      <c r="C41" s="46">
        <v>1.458691</v>
      </c>
      <c r="D41" s="46">
        <v>1.4036297799999999</v>
      </c>
      <c r="E41" s="46">
        <v>1.51375269</v>
      </c>
      <c r="F41" s="48">
        <v>22616</v>
      </c>
    </row>
    <row r="42" spans="1:699" x14ac:dyDescent="0.2">
      <c r="A42" s="66"/>
      <c r="B42" s="10" t="s">
        <v>386</v>
      </c>
      <c r="C42" s="7">
        <v>1.3745259999999999</v>
      </c>
      <c r="D42" s="7">
        <v>1.3066278899999999</v>
      </c>
      <c r="E42" s="7">
        <v>1.4424244900000001</v>
      </c>
      <c r="F42" s="9">
        <v>14971</v>
      </c>
    </row>
    <row r="43" spans="1:699" x14ac:dyDescent="0.2">
      <c r="A43" s="66"/>
      <c r="B43" s="10" t="s">
        <v>387</v>
      </c>
      <c r="C43" s="7">
        <v>1.6354029999999999</v>
      </c>
      <c r="D43" s="7">
        <v>1.54099231</v>
      </c>
      <c r="E43" s="7">
        <v>1.7298143699999999</v>
      </c>
      <c r="F43" s="9">
        <v>5855</v>
      </c>
    </row>
    <row r="44" spans="1:699" x14ac:dyDescent="0.2">
      <c r="A44" s="66"/>
      <c r="B44" s="12" t="s">
        <v>388</v>
      </c>
      <c r="C44" s="7">
        <v>1.8361780000000001</v>
      </c>
      <c r="D44" s="7">
        <v>1.5640436200000001</v>
      </c>
      <c r="E44" s="7">
        <v>2.1083132099999999</v>
      </c>
      <c r="F44" s="9">
        <v>1790</v>
      </c>
    </row>
    <row r="45" spans="1:699" x14ac:dyDescent="0.2">
      <c r="A45" s="66"/>
      <c r="B45" s="12" t="s">
        <v>22</v>
      </c>
      <c r="C45" s="7">
        <v>1.2962210000000001</v>
      </c>
      <c r="D45" s="7">
        <v>0.90037091999999996</v>
      </c>
      <c r="E45" s="7">
        <v>1.69207185</v>
      </c>
      <c r="F45" s="9">
        <v>159</v>
      </c>
    </row>
    <row r="46" spans="1:699" x14ac:dyDescent="0.2">
      <c r="A46" s="66"/>
      <c r="B46" s="12" t="s">
        <v>23</v>
      </c>
      <c r="C46" s="7">
        <v>1.792173</v>
      </c>
      <c r="D46" s="7">
        <v>1.1653006100000001</v>
      </c>
      <c r="E46" s="7">
        <v>2.4190459500000001</v>
      </c>
      <c r="F46" s="9">
        <v>344</v>
      </c>
    </row>
    <row r="47" spans="1:699" x14ac:dyDescent="0.2">
      <c r="A47" s="66"/>
      <c r="B47" s="12" t="s">
        <v>24</v>
      </c>
      <c r="C47" s="7">
        <v>1.4935909999999999</v>
      </c>
      <c r="D47" s="7">
        <v>0.9658677</v>
      </c>
      <c r="E47" s="7">
        <v>2.0213137900000002</v>
      </c>
      <c r="F47" s="9">
        <v>135</v>
      </c>
    </row>
    <row r="48" spans="1:699" x14ac:dyDescent="0.2">
      <c r="A48" s="66"/>
      <c r="B48" s="12" t="s">
        <v>25</v>
      </c>
      <c r="C48" s="7">
        <v>2.0042810000000002</v>
      </c>
      <c r="D48" s="7">
        <v>1.46713154</v>
      </c>
      <c r="E48" s="7">
        <v>2.5414309799999999</v>
      </c>
      <c r="F48" s="9">
        <v>251</v>
      </c>
    </row>
    <row r="49" spans="1:6" x14ac:dyDescent="0.2">
      <c r="A49" s="66"/>
      <c r="B49" s="12" t="s">
        <v>26</v>
      </c>
      <c r="C49" s="7">
        <v>0.86677599999999999</v>
      </c>
      <c r="D49" s="7">
        <v>0.52588699000000005</v>
      </c>
      <c r="E49" s="7">
        <v>1.2076659300000001</v>
      </c>
      <c r="F49" s="9">
        <v>111</v>
      </c>
    </row>
    <row r="50" spans="1:6" ht="24" customHeight="1" x14ac:dyDescent="0.2">
      <c r="A50" s="97" t="s">
        <v>135</v>
      </c>
      <c r="B50" s="97"/>
      <c r="C50" s="97"/>
      <c r="D50" s="97"/>
      <c r="E50" s="97"/>
      <c r="F50" s="97"/>
    </row>
    <row r="51" spans="1:6" ht="12" customHeight="1" x14ac:dyDescent="0.2">
      <c r="A51" s="1" t="s">
        <v>157</v>
      </c>
      <c r="F51" s="4" t="s">
        <v>389</v>
      </c>
    </row>
    <row r="52" spans="1:6" ht="12" customHeight="1" x14ac:dyDescent="0.2"/>
    <row r="53" spans="1:6" ht="12" customHeight="1" x14ac:dyDescent="0.2"/>
    <row r="54" spans="1:6" ht="12" customHeight="1" x14ac:dyDescent="0.2"/>
    <row r="55" spans="1:6" ht="12" customHeight="1" x14ac:dyDescent="0.2"/>
    <row r="56" spans="1:6" ht="12" customHeight="1" x14ac:dyDescent="0.2"/>
    <row r="57" spans="1:6" ht="12" customHeight="1" x14ac:dyDescent="0.2"/>
    <row r="58" spans="1:6" ht="12" customHeight="1" x14ac:dyDescent="0.2"/>
    <row r="59" spans="1:6" ht="12" customHeight="1" x14ac:dyDescent="0.2"/>
    <row r="60" spans="1:6" ht="12" customHeight="1" x14ac:dyDescent="0.2"/>
    <row r="61" spans="1:6" ht="12" customHeight="1" x14ac:dyDescent="0.2"/>
    <row r="62" spans="1:6" ht="12" customHeight="1" x14ac:dyDescent="0.2"/>
    <row r="63" spans="1:6" ht="12" customHeight="1" x14ac:dyDescent="0.2"/>
    <row r="64" spans="1:6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" customHeight="1" x14ac:dyDescent="0.2"/>
    <row r="277" ht="12" customHeight="1" x14ac:dyDescent="0.2"/>
    <row r="278" ht="12" customHeight="1" x14ac:dyDescent="0.2"/>
    <row r="279" ht="12" customHeight="1" x14ac:dyDescent="0.2"/>
    <row r="280" ht="12" customHeight="1" x14ac:dyDescent="0.2"/>
    <row r="281" ht="12" customHeight="1" x14ac:dyDescent="0.2"/>
    <row r="282" ht="12" customHeight="1" x14ac:dyDescent="0.2"/>
    <row r="283" ht="12" customHeight="1" x14ac:dyDescent="0.2"/>
    <row r="284" ht="12" customHeight="1" x14ac:dyDescent="0.2"/>
    <row r="285" ht="12" customHeight="1" x14ac:dyDescent="0.2"/>
    <row r="286" ht="12" customHeight="1" x14ac:dyDescent="0.2"/>
    <row r="287" ht="12" customHeight="1" x14ac:dyDescent="0.2"/>
    <row r="288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  <row r="294" ht="12" customHeight="1" x14ac:dyDescent="0.2"/>
    <row r="295" ht="12" customHeight="1" x14ac:dyDescent="0.2"/>
    <row r="296" ht="12" customHeight="1" x14ac:dyDescent="0.2"/>
    <row r="297" ht="12" customHeight="1" x14ac:dyDescent="0.2"/>
    <row r="298" ht="12" customHeight="1" x14ac:dyDescent="0.2"/>
    <row r="299" ht="12" customHeight="1" x14ac:dyDescent="0.2"/>
    <row r="300" ht="12" customHeight="1" x14ac:dyDescent="0.2"/>
    <row r="301" ht="12" customHeight="1" x14ac:dyDescent="0.2"/>
    <row r="302" ht="12" customHeight="1" x14ac:dyDescent="0.2"/>
    <row r="303" ht="12" customHeight="1" x14ac:dyDescent="0.2"/>
    <row r="304" ht="12" customHeight="1" x14ac:dyDescent="0.2"/>
    <row r="305" ht="12" customHeight="1" x14ac:dyDescent="0.2"/>
    <row r="306" ht="12" customHeight="1" x14ac:dyDescent="0.2"/>
    <row r="307" ht="12" customHeight="1" x14ac:dyDescent="0.2"/>
    <row r="308" ht="12" customHeight="1" x14ac:dyDescent="0.2"/>
    <row r="309" ht="12" customHeight="1" x14ac:dyDescent="0.2"/>
    <row r="310" ht="12" customHeight="1" x14ac:dyDescent="0.2"/>
    <row r="311" ht="12" customHeight="1" x14ac:dyDescent="0.2"/>
    <row r="312" ht="12" customHeight="1" x14ac:dyDescent="0.2"/>
    <row r="313" ht="12" customHeight="1" x14ac:dyDescent="0.2"/>
    <row r="314" ht="12" customHeight="1" x14ac:dyDescent="0.2"/>
    <row r="315" ht="12" customHeight="1" x14ac:dyDescent="0.2"/>
    <row r="316" ht="12" customHeight="1" x14ac:dyDescent="0.2"/>
    <row r="317" ht="12" customHeight="1" x14ac:dyDescent="0.2"/>
    <row r="318" ht="12" customHeight="1" x14ac:dyDescent="0.2"/>
    <row r="319" ht="12" customHeight="1" x14ac:dyDescent="0.2"/>
    <row r="320" ht="12" customHeight="1" x14ac:dyDescent="0.2"/>
    <row r="321" ht="12" customHeight="1" x14ac:dyDescent="0.2"/>
    <row r="322" ht="12" customHeight="1" x14ac:dyDescent="0.2"/>
    <row r="323" ht="12" customHeight="1" x14ac:dyDescent="0.2"/>
    <row r="324" ht="12" customHeight="1" x14ac:dyDescent="0.2"/>
    <row r="325" ht="12" customHeight="1" x14ac:dyDescent="0.2"/>
    <row r="326" ht="12" customHeight="1" x14ac:dyDescent="0.2"/>
    <row r="327" ht="12" customHeight="1" x14ac:dyDescent="0.2"/>
    <row r="328" ht="12" customHeight="1" x14ac:dyDescent="0.2"/>
    <row r="329" ht="12" customHeight="1" x14ac:dyDescent="0.2"/>
    <row r="330" ht="12" customHeight="1" x14ac:dyDescent="0.2"/>
    <row r="331" ht="12" customHeight="1" x14ac:dyDescent="0.2"/>
    <row r="332" ht="12" customHeight="1" x14ac:dyDescent="0.2"/>
    <row r="333" ht="12" customHeight="1" x14ac:dyDescent="0.2"/>
    <row r="334" ht="12" customHeight="1" x14ac:dyDescent="0.2"/>
    <row r="335" ht="12" customHeight="1" x14ac:dyDescent="0.2"/>
    <row r="336" ht="12" customHeight="1" x14ac:dyDescent="0.2"/>
    <row r="337" ht="12" customHeight="1" x14ac:dyDescent="0.2"/>
    <row r="338" ht="12" customHeight="1" x14ac:dyDescent="0.2"/>
    <row r="339" ht="12" customHeight="1" x14ac:dyDescent="0.2"/>
    <row r="340" ht="12" customHeight="1" x14ac:dyDescent="0.2"/>
    <row r="341" ht="12" customHeight="1" x14ac:dyDescent="0.2"/>
    <row r="342" ht="12" customHeight="1" x14ac:dyDescent="0.2"/>
    <row r="343" ht="12" customHeight="1" x14ac:dyDescent="0.2"/>
    <row r="344" ht="12" customHeight="1" x14ac:dyDescent="0.2"/>
    <row r="345" ht="12" customHeight="1" x14ac:dyDescent="0.2"/>
    <row r="346" ht="12" customHeight="1" x14ac:dyDescent="0.2"/>
    <row r="347" ht="12" customHeight="1" x14ac:dyDescent="0.2"/>
    <row r="348" ht="12" customHeight="1" x14ac:dyDescent="0.2"/>
    <row r="349" ht="12" customHeight="1" x14ac:dyDescent="0.2"/>
    <row r="350" ht="12" customHeight="1" x14ac:dyDescent="0.2"/>
    <row r="351" ht="12" customHeight="1" x14ac:dyDescent="0.2"/>
    <row r="352" ht="12" customHeight="1" x14ac:dyDescent="0.2"/>
    <row r="353" ht="12" customHeight="1" x14ac:dyDescent="0.2"/>
    <row r="354" ht="12" customHeight="1" x14ac:dyDescent="0.2"/>
    <row r="355" ht="12" customHeight="1" x14ac:dyDescent="0.2"/>
    <row r="356" ht="12" customHeight="1" x14ac:dyDescent="0.2"/>
    <row r="357" ht="12" customHeight="1" x14ac:dyDescent="0.2"/>
    <row r="358" ht="12" customHeight="1" x14ac:dyDescent="0.2"/>
    <row r="359" ht="12" customHeight="1" x14ac:dyDescent="0.2"/>
    <row r="360" ht="12" customHeight="1" x14ac:dyDescent="0.2"/>
    <row r="361" ht="12" customHeight="1" x14ac:dyDescent="0.2"/>
    <row r="362" ht="12" customHeight="1" x14ac:dyDescent="0.2"/>
    <row r="363" ht="12" customHeight="1" x14ac:dyDescent="0.2"/>
    <row r="364" ht="12" customHeight="1" x14ac:dyDescent="0.2"/>
    <row r="365" ht="12" customHeight="1" x14ac:dyDescent="0.2"/>
    <row r="366" ht="12" customHeight="1" x14ac:dyDescent="0.2"/>
    <row r="367" ht="12" customHeight="1" x14ac:dyDescent="0.2"/>
    <row r="368" ht="12" customHeight="1" x14ac:dyDescent="0.2"/>
    <row r="369" ht="12" customHeight="1" x14ac:dyDescent="0.2"/>
    <row r="370" ht="12" customHeight="1" x14ac:dyDescent="0.2"/>
    <row r="371" ht="12" customHeight="1" x14ac:dyDescent="0.2"/>
    <row r="372" ht="12" customHeight="1" x14ac:dyDescent="0.2"/>
    <row r="373" ht="12" customHeight="1" x14ac:dyDescent="0.2"/>
    <row r="374" ht="12" customHeight="1" x14ac:dyDescent="0.2"/>
    <row r="375" ht="12" customHeight="1" x14ac:dyDescent="0.2"/>
    <row r="376" ht="12" customHeight="1" x14ac:dyDescent="0.2"/>
    <row r="377" ht="12" customHeight="1" x14ac:dyDescent="0.2"/>
    <row r="378" ht="12" customHeight="1" x14ac:dyDescent="0.2"/>
    <row r="379" ht="12" customHeight="1" x14ac:dyDescent="0.2"/>
    <row r="380" ht="12" customHeight="1" x14ac:dyDescent="0.2"/>
    <row r="381" ht="12" customHeight="1" x14ac:dyDescent="0.2"/>
    <row r="382" ht="12" customHeight="1" x14ac:dyDescent="0.2"/>
    <row r="383" ht="12" customHeight="1" x14ac:dyDescent="0.2"/>
    <row r="384" ht="12" customHeight="1" x14ac:dyDescent="0.2"/>
    <row r="385" ht="12" customHeight="1" x14ac:dyDescent="0.2"/>
    <row r="386" ht="12" customHeight="1" x14ac:dyDescent="0.2"/>
    <row r="387" ht="12" customHeight="1" x14ac:dyDescent="0.2"/>
    <row r="388" ht="12" customHeight="1" x14ac:dyDescent="0.2"/>
    <row r="389" ht="12" customHeight="1" x14ac:dyDescent="0.2"/>
    <row r="390" ht="12" customHeight="1" x14ac:dyDescent="0.2"/>
    <row r="391" ht="12" customHeight="1" x14ac:dyDescent="0.2"/>
    <row r="392" ht="12" customHeight="1" x14ac:dyDescent="0.2"/>
    <row r="393" ht="12" customHeight="1" x14ac:dyDescent="0.2"/>
    <row r="394" ht="12" customHeight="1" x14ac:dyDescent="0.2"/>
    <row r="395" ht="12" customHeight="1" x14ac:dyDescent="0.2"/>
    <row r="396" ht="12" customHeight="1" x14ac:dyDescent="0.2"/>
    <row r="397" ht="12" customHeight="1" x14ac:dyDescent="0.2"/>
    <row r="398" ht="12" customHeight="1" x14ac:dyDescent="0.2"/>
    <row r="399" ht="12" customHeight="1" x14ac:dyDescent="0.2"/>
    <row r="400" ht="12" customHeight="1" x14ac:dyDescent="0.2"/>
    <row r="401" ht="12" customHeight="1" x14ac:dyDescent="0.2"/>
    <row r="402" ht="12" customHeight="1" x14ac:dyDescent="0.2"/>
    <row r="403" ht="12" customHeight="1" x14ac:dyDescent="0.2"/>
    <row r="404" ht="12" customHeight="1" x14ac:dyDescent="0.2"/>
    <row r="405" ht="12" customHeight="1" x14ac:dyDescent="0.2"/>
    <row r="406" ht="12" customHeight="1" x14ac:dyDescent="0.2"/>
    <row r="407" ht="12" customHeight="1" x14ac:dyDescent="0.2"/>
    <row r="408" ht="12" customHeight="1" x14ac:dyDescent="0.2"/>
    <row r="409" ht="12" customHeight="1" x14ac:dyDescent="0.2"/>
    <row r="410" ht="12" customHeight="1" x14ac:dyDescent="0.2"/>
    <row r="411" ht="12" customHeight="1" x14ac:dyDescent="0.2"/>
    <row r="412" ht="12" customHeight="1" x14ac:dyDescent="0.2"/>
    <row r="413" ht="12" customHeight="1" x14ac:dyDescent="0.2"/>
    <row r="414" ht="12" customHeight="1" x14ac:dyDescent="0.2"/>
    <row r="415" ht="12" customHeight="1" x14ac:dyDescent="0.2"/>
    <row r="416" ht="12" customHeight="1" x14ac:dyDescent="0.2"/>
    <row r="417" ht="12" customHeight="1" x14ac:dyDescent="0.2"/>
    <row r="418" ht="12" customHeight="1" x14ac:dyDescent="0.2"/>
    <row r="419" ht="12" customHeight="1" x14ac:dyDescent="0.2"/>
    <row r="420" ht="12" customHeight="1" x14ac:dyDescent="0.2"/>
    <row r="421" ht="12" customHeight="1" x14ac:dyDescent="0.2"/>
    <row r="422" ht="12" customHeight="1" x14ac:dyDescent="0.2"/>
    <row r="423" ht="12" customHeight="1" x14ac:dyDescent="0.2"/>
    <row r="424" ht="12" customHeight="1" x14ac:dyDescent="0.2"/>
    <row r="425" ht="12" customHeight="1" x14ac:dyDescent="0.2"/>
    <row r="426" ht="12" customHeight="1" x14ac:dyDescent="0.2"/>
    <row r="427" ht="12" customHeight="1" x14ac:dyDescent="0.2"/>
    <row r="428" ht="12" customHeight="1" x14ac:dyDescent="0.2"/>
    <row r="429" ht="12" customHeight="1" x14ac:dyDescent="0.2"/>
    <row r="430" ht="12" customHeight="1" x14ac:dyDescent="0.2"/>
    <row r="431" ht="12" customHeight="1" x14ac:dyDescent="0.2"/>
    <row r="432" ht="12" customHeight="1" x14ac:dyDescent="0.2"/>
    <row r="433" ht="12" customHeight="1" x14ac:dyDescent="0.2"/>
    <row r="434" ht="12" customHeight="1" x14ac:dyDescent="0.2"/>
    <row r="435" ht="12" customHeight="1" x14ac:dyDescent="0.2"/>
    <row r="436" ht="12" customHeight="1" x14ac:dyDescent="0.2"/>
    <row r="437" ht="12" customHeight="1" x14ac:dyDescent="0.2"/>
    <row r="438" ht="12" customHeight="1" x14ac:dyDescent="0.2"/>
    <row r="439" ht="12" customHeight="1" x14ac:dyDescent="0.2"/>
    <row r="440" ht="12" customHeight="1" x14ac:dyDescent="0.2"/>
    <row r="441" ht="12" customHeight="1" x14ac:dyDescent="0.2"/>
    <row r="442" ht="12" customHeight="1" x14ac:dyDescent="0.2"/>
    <row r="443" ht="12" customHeight="1" x14ac:dyDescent="0.2"/>
    <row r="444" ht="12" customHeight="1" x14ac:dyDescent="0.2"/>
    <row r="445" ht="12" customHeight="1" x14ac:dyDescent="0.2"/>
    <row r="446" ht="12" customHeight="1" x14ac:dyDescent="0.2"/>
    <row r="447" ht="12" customHeight="1" x14ac:dyDescent="0.2"/>
    <row r="448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  <row r="464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1" ht="12" customHeight="1" x14ac:dyDescent="0.2"/>
    <row r="472" ht="12" customHeight="1" x14ac:dyDescent="0.2"/>
    <row r="473" ht="12" customHeight="1" x14ac:dyDescent="0.2"/>
    <row r="474" ht="12" customHeight="1" x14ac:dyDescent="0.2"/>
    <row r="475" ht="12" customHeight="1" x14ac:dyDescent="0.2"/>
    <row r="476" ht="12" customHeight="1" x14ac:dyDescent="0.2"/>
    <row r="477" ht="12" customHeight="1" x14ac:dyDescent="0.2"/>
    <row r="479" ht="12" customHeight="1" x14ac:dyDescent="0.2"/>
    <row r="480" ht="12" customHeight="1" x14ac:dyDescent="0.2"/>
    <row r="481" ht="12" customHeight="1" x14ac:dyDescent="0.2"/>
    <row r="482" ht="12" customHeight="1" x14ac:dyDescent="0.2"/>
    <row r="484" ht="12" customHeight="1" x14ac:dyDescent="0.2"/>
    <row r="485" ht="12" customHeight="1" x14ac:dyDescent="0.2"/>
    <row r="486" ht="12" customHeight="1" x14ac:dyDescent="0.2"/>
    <row r="487" ht="12" customHeight="1" x14ac:dyDescent="0.2"/>
    <row r="488" ht="12" customHeight="1" x14ac:dyDescent="0.2"/>
    <row r="489" ht="12" customHeight="1" x14ac:dyDescent="0.2"/>
  </sheetData>
  <mergeCells count="27">
    <mergeCell ref="C24:F24"/>
    <mergeCell ref="A24:B27"/>
    <mergeCell ref="C37:F37"/>
    <mergeCell ref="C38:F38"/>
    <mergeCell ref="C26:F26"/>
    <mergeCell ref="D27:E27"/>
    <mergeCell ref="D40:E40"/>
    <mergeCell ref="A28:A36"/>
    <mergeCell ref="A37:B40"/>
    <mergeCell ref="C39:F39"/>
    <mergeCell ref="C25:F25"/>
    <mergeCell ref="A50:F50"/>
    <mergeCell ref="A21:J21"/>
    <mergeCell ref="A1:B3"/>
    <mergeCell ref="C1:J1"/>
    <mergeCell ref="C2:F2"/>
    <mergeCell ref="G2:J2"/>
    <mergeCell ref="D3:E3"/>
    <mergeCell ref="H3:I3"/>
    <mergeCell ref="A19:A20"/>
    <mergeCell ref="A6:A7"/>
    <mergeCell ref="A8:A9"/>
    <mergeCell ref="A10:A12"/>
    <mergeCell ref="A13:A14"/>
    <mergeCell ref="A15:A16"/>
    <mergeCell ref="A17:A18"/>
    <mergeCell ref="A41:A49"/>
  </mergeCells>
  <pageMargins left="0.59055118110236227" right="0.39370078740157483" top="0.98425196850393704" bottom="0.59055118110236227" header="0.31496062992125984" footer="0.31496062992125984"/>
  <pageSetup paperSize="9" scale="82" orientation="landscape" r:id="rId1"/>
  <headerFooter>
    <oddHeader>&amp;R&amp;G</oddHeader>
    <oddFooter>&amp;L&amp;8&amp;F-&amp;A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94"/>
  <sheetViews>
    <sheetView zoomScaleNormal="100" workbookViewId="0">
      <selection activeCell="G10" sqref="G10"/>
    </sheetView>
  </sheetViews>
  <sheetFormatPr baseColWidth="10" defaultColWidth="11.42578125" defaultRowHeight="12" customHeight="1" x14ac:dyDescent="0.2"/>
  <cols>
    <col min="1" max="1" width="16.28515625" style="1" customWidth="1"/>
    <col min="2" max="2" width="18.28515625" style="1" customWidth="1"/>
    <col min="3" max="10" width="8.7109375" style="1" customWidth="1"/>
    <col min="11" max="11" width="10.85546875" style="1" customWidth="1"/>
    <col min="12" max="19" width="8.7109375" style="1" customWidth="1"/>
    <col min="20" max="20" width="10.85546875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57</v>
      </c>
      <c r="D1" s="79"/>
      <c r="E1" s="79"/>
      <c r="F1" s="79"/>
      <c r="G1" s="79"/>
      <c r="H1" s="79"/>
      <c r="I1" s="79"/>
      <c r="J1" s="79"/>
      <c r="K1" s="79"/>
      <c r="L1" s="79" t="s">
        <v>57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4" t="s">
        <v>4</v>
      </c>
      <c r="B5" s="45">
        <v>2017</v>
      </c>
      <c r="C5" s="46">
        <v>97.02</v>
      </c>
      <c r="D5" s="46">
        <v>96.13</v>
      </c>
      <c r="E5" s="46">
        <v>97.9</v>
      </c>
      <c r="F5" s="47">
        <v>1564</v>
      </c>
      <c r="G5" s="46">
        <v>2.98</v>
      </c>
      <c r="H5" s="46">
        <v>2.1</v>
      </c>
      <c r="I5" s="46">
        <v>3.87</v>
      </c>
      <c r="J5" s="47">
        <v>49</v>
      </c>
      <c r="K5" s="47">
        <v>1613</v>
      </c>
      <c r="L5" s="46">
        <v>97.47</v>
      </c>
      <c r="M5" s="46">
        <v>96.97</v>
      </c>
      <c r="N5" s="46">
        <v>97.97</v>
      </c>
      <c r="O5" s="47">
        <v>4741</v>
      </c>
      <c r="P5" s="46">
        <v>2.5299999999999998</v>
      </c>
      <c r="Q5" s="46">
        <v>2.0299999999999998</v>
      </c>
      <c r="R5" s="46">
        <v>3.03</v>
      </c>
      <c r="S5" s="47">
        <v>129</v>
      </c>
      <c r="T5" s="48">
        <v>4870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5"/>
      <c r="B6" s="6">
        <v>2012</v>
      </c>
      <c r="C6" s="7">
        <v>96.99</v>
      </c>
      <c r="D6" s="7">
        <v>96.08</v>
      </c>
      <c r="E6" s="7">
        <v>97.9</v>
      </c>
      <c r="F6" s="8">
        <v>1563</v>
      </c>
      <c r="G6" s="7">
        <v>3.01</v>
      </c>
      <c r="H6" s="7">
        <v>2.1</v>
      </c>
      <c r="I6" s="7">
        <v>3.92</v>
      </c>
      <c r="J6" s="8">
        <v>47</v>
      </c>
      <c r="K6" s="8">
        <v>1610</v>
      </c>
      <c r="L6" s="7">
        <v>97.92</v>
      </c>
      <c r="M6" s="7">
        <v>97.49</v>
      </c>
      <c r="N6" s="7">
        <v>98.34</v>
      </c>
      <c r="O6" s="8">
        <v>4475</v>
      </c>
      <c r="P6" s="7">
        <v>2.08</v>
      </c>
      <c r="Q6" s="7">
        <v>1.66</v>
      </c>
      <c r="R6" s="7">
        <v>2.5099999999999998</v>
      </c>
      <c r="S6" s="8">
        <v>114</v>
      </c>
      <c r="T6" s="9">
        <v>4589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5"/>
      <c r="B7" s="6">
        <v>2007</v>
      </c>
      <c r="C7" s="7">
        <v>96.55</v>
      </c>
      <c r="D7" s="7">
        <v>95.54</v>
      </c>
      <c r="E7" s="7">
        <v>97.56</v>
      </c>
      <c r="F7" s="8">
        <v>1673</v>
      </c>
      <c r="G7" s="7">
        <v>3.45</v>
      </c>
      <c r="H7" s="7">
        <v>2.44</v>
      </c>
      <c r="I7" s="7">
        <v>4.46</v>
      </c>
      <c r="J7" s="8">
        <v>60</v>
      </c>
      <c r="K7" s="8">
        <v>1733</v>
      </c>
      <c r="L7" s="7">
        <v>97.14</v>
      </c>
      <c r="M7" s="7">
        <v>96.56</v>
      </c>
      <c r="N7" s="7">
        <v>97.72</v>
      </c>
      <c r="O7" s="8">
        <v>4363</v>
      </c>
      <c r="P7" s="7">
        <v>2.86</v>
      </c>
      <c r="Q7" s="7">
        <v>2.2799999999999998</v>
      </c>
      <c r="R7" s="7">
        <v>3.44</v>
      </c>
      <c r="S7" s="8">
        <v>141</v>
      </c>
      <c r="T7" s="9">
        <v>4504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4.1" customHeight="1" x14ac:dyDescent="0.2">
      <c r="A8" s="5"/>
      <c r="B8" s="6">
        <v>2002</v>
      </c>
      <c r="C8" s="7">
        <v>96.77</v>
      </c>
      <c r="D8" s="7">
        <v>95.35</v>
      </c>
      <c r="E8" s="7">
        <v>98.19</v>
      </c>
      <c r="F8" s="8">
        <v>1440</v>
      </c>
      <c r="G8" s="7">
        <v>3.23</v>
      </c>
      <c r="H8" s="7">
        <v>1.81</v>
      </c>
      <c r="I8" s="7">
        <v>4.6500000000000004</v>
      </c>
      <c r="J8" s="8">
        <v>38</v>
      </c>
      <c r="K8" s="8">
        <v>1478</v>
      </c>
      <c r="L8" s="7">
        <v>97.38</v>
      </c>
      <c r="M8" s="7">
        <v>96.77</v>
      </c>
      <c r="N8" s="7">
        <v>97.98</v>
      </c>
      <c r="O8" s="8">
        <v>4242</v>
      </c>
      <c r="P8" s="7">
        <v>2.62</v>
      </c>
      <c r="Q8" s="7">
        <v>2.02</v>
      </c>
      <c r="R8" s="7">
        <v>3.23</v>
      </c>
      <c r="S8" s="8">
        <v>118</v>
      </c>
      <c r="T8" s="9">
        <v>4360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4.1" customHeight="1" x14ac:dyDescent="0.2">
      <c r="A9" s="5"/>
      <c r="B9" s="6">
        <v>1997</v>
      </c>
      <c r="C9" s="7">
        <v>97.45</v>
      </c>
      <c r="D9" s="7">
        <v>96.35</v>
      </c>
      <c r="E9" s="7">
        <v>98.55</v>
      </c>
      <c r="F9" s="8">
        <v>972</v>
      </c>
      <c r="G9" s="11" t="s">
        <v>170</v>
      </c>
      <c r="H9" s="7">
        <v>1.45</v>
      </c>
      <c r="I9" s="7">
        <v>3.65</v>
      </c>
      <c r="J9" s="8">
        <v>26</v>
      </c>
      <c r="K9" s="8">
        <v>998</v>
      </c>
      <c r="L9" s="7">
        <v>97.56</v>
      </c>
      <c r="M9" s="7">
        <v>96.94</v>
      </c>
      <c r="N9" s="7">
        <v>98.19</v>
      </c>
      <c r="O9" s="8">
        <v>2502</v>
      </c>
      <c r="P9" s="7">
        <v>2.44</v>
      </c>
      <c r="Q9" s="7">
        <v>1.81</v>
      </c>
      <c r="R9" s="7">
        <v>3.06</v>
      </c>
      <c r="S9" s="8">
        <v>73</v>
      </c>
      <c r="T9" s="9">
        <v>2575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65" t="s">
        <v>5</v>
      </c>
      <c r="B10" s="6" t="s">
        <v>6</v>
      </c>
      <c r="C10" s="7">
        <v>97.73</v>
      </c>
      <c r="D10" s="7">
        <v>96.5</v>
      </c>
      <c r="E10" s="7">
        <v>98.97</v>
      </c>
      <c r="F10" s="8">
        <v>684</v>
      </c>
      <c r="G10" s="11" t="s">
        <v>171</v>
      </c>
      <c r="H10" s="7">
        <v>1.03</v>
      </c>
      <c r="I10" s="7">
        <v>3.5</v>
      </c>
      <c r="J10" s="8">
        <v>14</v>
      </c>
      <c r="K10" s="8">
        <v>698</v>
      </c>
      <c r="L10" s="7">
        <v>98.4</v>
      </c>
      <c r="M10" s="7">
        <v>97.84</v>
      </c>
      <c r="N10" s="7">
        <v>98.97</v>
      </c>
      <c r="O10" s="8">
        <v>2237</v>
      </c>
      <c r="P10" s="7">
        <v>1.6</v>
      </c>
      <c r="Q10" s="7">
        <v>1.03</v>
      </c>
      <c r="R10" s="7">
        <v>2.16</v>
      </c>
      <c r="S10" s="8">
        <v>39</v>
      </c>
      <c r="T10" s="9">
        <v>2276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66"/>
      <c r="B11" s="6" t="s">
        <v>8</v>
      </c>
      <c r="C11" s="7">
        <v>96.5</v>
      </c>
      <c r="D11" s="7">
        <v>95.26</v>
      </c>
      <c r="E11" s="7">
        <v>97.74</v>
      </c>
      <c r="F11" s="8">
        <v>880</v>
      </c>
      <c r="G11" s="7">
        <v>3.5</v>
      </c>
      <c r="H11" s="7">
        <v>2.2599999999999998</v>
      </c>
      <c r="I11" s="7">
        <v>4.74</v>
      </c>
      <c r="J11" s="8">
        <v>35</v>
      </c>
      <c r="K11" s="8">
        <v>915</v>
      </c>
      <c r="L11" s="7">
        <v>96.69</v>
      </c>
      <c r="M11" s="7">
        <v>95.91</v>
      </c>
      <c r="N11" s="7">
        <v>97.48</v>
      </c>
      <c r="O11" s="8">
        <v>2504</v>
      </c>
      <c r="P11" s="7">
        <v>3.31</v>
      </c>
      <c r="Q11" s="7">
        <v>2.52</v>
      </c>
      <c r="R11" s="7">
        <v>4.09</v>
      </c>
      <c r="S11" s="8">
        <v>90</v>
      </c>
      <c r="T11" s="9">
        <v>2594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65" t="s">
        <v>9</v>
      </c>
      <c r="B12" s="6" t="s">
        <v>10</v>
      </c>
      <c r="C12" s="7">
        <v>96.58</v>
      </c>
      <c r="D12" s="7">
        <v>95.51</v>
      </c>
      <c r="E12" s="7">
        <v>97.64</v>
      </c>
      <c r="F12" s="8">
        <v>1260</v>
      </c>
      <c r="G12" s="7">
        <v>3.42</v>
      </c>
      <c r="H12" s="7">
        <v>2.36</v>
      </c>
      <c r="I12" s="7">
        <v>4.49</v>
      </c>
      <c r="J12" s="8">
        <v>45</v>
      </c>
      <c r="K12" s="8">
        <v>1305</v>
      </c>
      <c r="L12" s="7">
        <v>97.09</v>
      </c>
      <c r="M12" s="7">
        <v>96.48</v>
      </c>
      <c r="N12" s="7">
        <v>97.7</v>
      </c>
      <c r="O12" s="8">
        <v>3765</v>
      </c>
      <c r="P12" s="7">
        <v>2.91</v>
      </c>
      <c r="Q12" s="7">
        <v>2.2999999999999998</v>
      </c>
      <c r="R12" s="7">
        <v>3.52</v>
      </c>
      <c r="S12" s="8">
        <v>116</v>
      </c>
      <c r="T12" s="9">
        <v>3881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66"/>
      <c r="B13" s="6" t="s">
        <v>29</v>
      </c>
      <c r="C13" s="7">
        <v>98.57</v>
      </c>
      <c r="D13" s="7">
        <v>97.16</v>
      </c>
      <c r="E13" s="7">
        <v>99.98</v>
      </c>
      <c r="F13" s="8">
        <v>304</v>
      </c>
      <c r="G13" s="7" t="s">
        <v>7</v>
      </c>
      <c r="H13" s="7">
        <v>0.02</v>
      </c>
      <c r="I13" s="7">
        <v>2.84</v>
      </c>
      <c r="J13" s="8">
        <v>4</v>
      </c>
      <c r="K13" s="8">
        <v>308</v>
      </c>
      <c r="L13" s="7">
        <v>98.78</v>
      </c>
      <c r="M13" s="7">
        <v>98.07</v>
      </c>
      <c r="N13" s="7">
        <v>99.48</v>
      </c>
      <c r="O13" s="8">
        <v>976</v>
      </c>
      <c r="P13" s="11" t="s">
        <v>178</v>
      </c>
      <c r="Q13" s="7">
        <v>0.52</v>
      </c>
      <c r="R13" s="7">
        <v>1.93</v>
      </c>
      <c r="S13" s="8">
        <v>13</v>
      </c>
      <c r="T13" s="9">
        <v>989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65" t="s">
        <v>11</v>
      </c>
      <c r="B14" s="10" t="s">
        <v>46</v>
      </c>
      <c r="C14" s="7">
        <v>96.8</v>
      </c>
      <c r="D14" s="7">
        <v>94.88</v>
      </c>
      <c r="E14" s="7">
        <v>98.73</v>
      </c>
      <c r="F14" s="8">
        <v>407</v>
      </c>
      <c r="G14" s="11" t="s">
        <v>172</v>
      </c>
      <c r="H14" s="7">
        <v>1.27</v>
      </c>
      <c r="I14" s="7">
        <v>5.12</v>
      </c>
      <c r="J14" s="8">
        <v>13</v>
      </c>
      <c r="K14" s="8">
        <v>420</v>
      </c>
      <c r="L14" s="7">
        <v>97.27</v>
      </c>
      <c r="M14" s="7">
        <v>96.21</v>
      </c>
      <c r="N14" s="7">
        <v>98.34</v>
      </c>
      <c r="O14" s="8">
        <v>1053</v>
      </c>
      <c r="P14" s="7">
        <v>2.73</v>
      </c>
      <c r="Q14" s="7">
        <v>1.66</v>
      </c>
      <c r="R14" s="7">
        <v>3.79</v>
      </c>
      <c r="S14" s="8">
        <v>32</v>
      </c>
      <c r="T14" s="9">
        <v>1085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66"/>
      <c r="B15" s="10" t="s">
        <v>47</v>
      </c>
      <c r="C15" s="7">
        <v>97.28</v>
      </c>
      <c r="D15" s="7">
        <v>96.14</v>
      </c>
      <c r="E15" s="7">
        <v>98.42</v>
      </c>
      <c r="F15" s="8">
        <v>799</v>
      </c>
      <c r="G15" s="11" t="s">
        <v>173</v>
      </c>
      <c r="H15" s="7">
        <v>1.58</v>
      </c>
      <c r="I15" s="7">
        <v>3.86</v>
      </c>
      <c r="J15" s="8">
        <v>24</v>
      </c>
      <c r="K15" s="8">
        <v>823</v>
      </c>
      <c r="L15" s="7">
        <v>97.55</v>
      </c>
      <c r="M15" s="7">
        <v>96.86</v>
      </c>
      <c r="N15" s="7">
        <v>98.23</v>
      </c>
      <c r="O15" s="8">
        <v>2502</v>
      </c>
      <c r="P15" s="7">
        <v>2.4500000000000002</v>
      </c>
      <c r="Q15" s="7">
        <v>1.77</v>
      </c>
      <c r="R15" s="7">
        <v>3.14</v>
      </c>
      <c r="S15" s="8">
        <v>65</v>
      </c>
      <c r="T15" s="9">
        <v>2567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66"/>
      <c r="B16" s="6" t="s">
        <v>35</v>
      </c>
      <c r="C16" s="7">
        <v>96.58</v>
      </c>
      <c r="D16" s="7">
        <v>94.58</v>
      </c>
      <c r="E16" s="7">
        <v>98.59</v>
      </c>
      <c r="F16" s="8">
        <v>350</v>
      </c>
      <c r="G16" s="11" t="s">
        <v>174</v>
      </c>
      <c r="H16" s="7">
        <v>1.41</v>
      </c>
      <c r="I16" s="7">
        <v>5.42</v>
      </c>
      <c r="J16" s="8">
        <v>12</v>
      </c>
      <c r="K16" s="8">
        <v>362</v>
      </c>
      <c r="L16" s="7">
        <v>97.45</v>
      </c>
      <c r="M16" s="7">
        <v>96.45</v>
      </c>
      <c r="N16" s="7">
        <v>98.46</v>
      </c>
      <c r="O16" s="8">
        <v>1172</v>
      </c>
      <c r="P16" s="7">
        <v>2.5499999999999998</v>
      </c>
      <c r="Q16" s="7">
        <v>1.54</v>
      </c>
      <c r="R16" s="7">
        <v>3.55</v>
      </c>
      <c r="S16" s="8">
        <v>32</v>
      </c>
      <c r="T16" s="9">
        <v>1204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65" t="s">
        <v>12</v>
      </c>
      <c r="B17" s="10" t="s">
        <v>48</v>
      </c>
      <c r="C17" s="7">
        <v>96.83</v>
      </c>
      <c r="D17" s="7">
        <v>95.72</v>
      </c>
      <c r="E17" s="7">
        <v>97.93</v>
      </c>
      <c r="F17" s="8">
        <v>1115</v>
      </c>
      <c r="G17" s="7">
        <v>3.17</v>
      </c>
      <c r="H17" s="7">
        <v>2.0699999999999998</v>
      </c>
      <c r="I17" s="7">
        <v>4.28</v>
      </c>
      <c r="J17" s="8">
        <v>36</v>
      </c>
      <c r="K17" s="8">
        <v>1151</v>
      </c>
      <c r="L17" s="7">
        <v>97.4</v>
      </c>
      <c r="M17" s="7">
        <v>96.81</v>
      </c>
      <c r="N17" s="7">
        <v>97.98</v>
      </c>
      <c r="O17" s="8">
        <v>3703</v>
      </c>
      <c r="P17" s="7">
        <v>2.6</v>
      </c>
      <c r="Q17" s="7">
        <v>2.02</v>
      </c>
      <c r="R17" s="7">
        <v>3.19</v>
      </c>
      <c r="S17" s="8">
        <v>101</v>
      </c>
      <c r="T17" s="9">
        <v>3804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66"/>
      <c r="B18" s="10" t="s">
        <v>49</v>
      </c>
      <c r="C18" s="7">
        <v>97.42</v>
      </c>
      <c r="D18" s="7">
        <v>95.96</v>
      </c>
      <c r="E18" s="7">
        <v>98.89</v>
      </c>
      <c r="F18" s="8">
        <v>445</v>
      </c>
      <c r="G18" s="11" t="s">
        <v>170</v>
      </c>
      <c r="H18" s="7">
        <v>1.1100000000000001</v>
      </c>
      <c r="I18" s="7">
        <v>4.04</v>
      </c>
      <c r="J18" s="8">
        <v>13</v>
      </c>
      <c r="K18" s="8">
        <v>458</v>
      </c>
      <c r="L18" s="7">
        <v>97.69</v>
      </c>
      <c r="M18" s="7">
        <v>96.75</v>
      </c>
      <c r="N18" s="7">
        <v>98.63</v>
      </c>
      <c r="O18" s="8">
        <v>1025</v>
      </c>
      <c r="P18" s="11" t="s">
        <v>171</v>
      </c>
      <c r="Q18" s="7">
        <v>1.37</v>
      </c>
      <c r="R18" s="7">
        <v>3.25</v>
      </c>
      <c r="S18" s="8">
        <v>28</v>
      </c>
      <c r="T18" s="9">
        <v>1053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65" t="s">
        <v>13</v>
      </c>
      <c r="B19" s="6" t="s">
        <v>14</v>
      </c>
      <c r="C19" s="7">
        <v>97.11</v>
      </c>
      <c r="D19" s="7">
        <v>96.14</v>
      </c>
      <c r="E19" s="7">
        <v>98.08</v>
      </c>
      <c r="F19" s="8">
        <v>1110</v>
      </c>
      <c r="G19" s="7">
        <v>2.89</v>
      </c>
      <c r="H19" s="7">
        <v>1.92</v>
      </c>
      <c r="I19" s="7">
        <v>3.86</v>
      </c>
      <c r="J19" s="8">
        <v>36</v>
      </c>
      <c r="K19" s="8">
        <v>1146</v>
      </c>
      <c r="L19" s="7">
        <v>97.28</v>
      </c>
      <c r="M19" s="7">
        <v>96.67</v>
      </c>
      <c r="N19" s="7">
        <v>97.89</v>
      </c>
      <c r="O19" s="8">
        <v>3258</v>
      </c>
      <c r="P19" s="7">
        <v>2.72</v>
      </c>
      <c r="Q19" s="7">
        <v>2.11</v>
      </c>
      <c r="R19" s="7">
        <v>3.33</v>
      </c>
      <c r="S19" s="8">
        <v>97</v>
      </c>
      <c r="T19" s="9">
        <v>3355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66"/>
      <c r="B20" s="6" t="s">
        <v>15</v>
      </c>
      <c r="C20" s="7">
        <v>96.76</v>
      </c>
      <c r="D20" s="7">
        <v>94.8</v>
      </c>
      <c r="E20" s="7">
        <v>98.73</v>
      </c>
      <c r="F20" s="8">
        <v>454</v>
      </c>
      <c r="G20" s="11" t="s">
        <v>172</v>
      </c>
      <c r="H20" s="7">
        <v>1.27</v>
      </c>
      <c r="I20" s="7">
        <v>5.2</v>
      </c>
      <c r="J20" s="8">
        <v>13</v>
      </c>
      <c r="K20" s="8">
        <v>467</v>
      </c>
      <c r="L20" s="7">
        <v>98.04</v>
      </c>
      <c r="M20" s="7">
        <v>97.23</v>
      </c>
      <c r="N20" s="7">
        <v>98.84</v>
      </c>
      <c r="O20" s="8">
        <v>1483</v>
      </c>
      <c r="P20" s="7">
        <v>1.96</v>
      </c>
      <c r="Q20" s="7">
        <v>1.1599999999999999</v>
      </c>
      <c r="R20" s="7">
        <v>2.77</v>
      </c>
      <c r="S20" s="8">
        <v>32</v>
      </c>
      <c r="T20" s="9">
        <v>1515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65" t="s">
        <v>16</v>
      </c>
      <c r="B21" s="10" t="s">
        <v>50</v>
      </c>
      <c r="C21" s="7">
        <v>96.31</v>
      </c>
      <c r="D21" s="7">
        <v>94.56</v>
      </c>
      <c r="E21" s="7">
        <v>98.06</v>
      </c>
      <c r="F21" s="8">
        <v>497</v>
      </c>
      <c r="G21" s="11" t="s">
        <v>175</v>
      </c>
      <c r="H21" s="7">
        <v>1.94</v>
      </c>
      <c r="I21" s="7">
        <v>5.44</v>
      </c>
      <c r="J21" s="8">
        <v>19</v>
      </c>
      <c r="K21" s="8">
        <v>516</v>
      </c>
      <c r="L21" s="7">
        <v>96.14</v>
      </c>
      <c r="M21" s="7">
        <v>95.03</v>
      </c>
      <c r="N21" s="7">
        <v>97.25</v>
      </c>
      <c r="O21" s="8">
        <v>1428</v>
      </c>
      <c r="P21" s="7">
        <v>3.86</v>
      </c>
      <c r="Q21" s="7">
        <v>2.75</v>
      </c>
      <c r="R21" s="7">
        <v>4.97</v>
      </c>
      <c r="S21" s="8">
        <v>60</v>
      </c>
      <c r="T21" s="9">
        <v>1488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66"/>
      <c r="B22" s="10" t="s">
        <v>51</v>
      </c>
      <c r="C22" s="7">
        <v>97.46</v>
      </c>
      <c r="D22" s="7">
        <v>96.39</v>
      </c>
      <c r="E22" s="7">
        <v>98.53</v>
      </c>
      <c r="F22" s="8">
        <v>921</v>
      </c>
      <c r="G22" s="11" t="s">
        <v>176</v>
      </c>
      <c r="H22" s="7">
        <v>1.47</v>
      </c>
      <c r="I22" s="7">
        <v>3.61</v>
      </c>
      <c r="J22" s="8">
        <v>24</v>
      </c>
      <c r="K22" s="8">
        <v>945</v>
      </c>
      <c r="L22" s="7">
        <v>98.24</v>
      </c>
      <c r="M22" s="7">
        <v>97.73</v>
      </c>
      <c r="N22" s="7">
        <v>98.75</v>
      </c>
      <c r="O22" s="8">
        <v>2966</v>
      </c>
      <c r="P22" s="7">
        <v>1.76</v>
      </c>
      <c r="Q22" s="7">
        <v>1.25</v>
      </c>
      <c r="R22" s="7">
        <v>2.27</v>
      </c>
      <c r="S22" s="8">
        <v>59</v>
      </c>
      <c r="T22" s="9">
        <v>3025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81" t="s">
        <v>17</v>
      </c>
      <c r="B23" s="6" t="s">
        <v>18</v>
      </c>
      <c r="C23" s="7">
        <v>96.49</v>
      </c>
      <c r="D23" s="7">
        <v>95.11</v>
      </c>
      <c r="E23" s="7">
        <v>97.88</v>
      </c>
      <c r="F23" s="8">
        <v>602</v>
      </c>
      <c r="G23" s="11" t="s">
        <v>177</v>
      </c>
      <c r="H23" s="7">
        <v>2.12</v>
      </c>
      <c r="I23" s="7">
        <v>4.8899999999999997</v>
      </c>
      <c r="J23" s="8">
        <v>26</v>
      </c>
      <c r="K23" s="8">
        <v>628</v>
      </c>
      <c r="L23" s="7">
        <v>96.94</v>
      </c>
      <c r="M23" s="7">
        <v>96.06</v>
      </c>
      <c r="N23" s="7">
        <v>97.83</v>
      </c>
      <c r="O23" s="8">
        <v>1766</v>
      </c>
      <c r="P23" s="7">
        <v>3.06</v>
      </c>
      <c r="Q23" s="7">
        <v>2.17</v>
      </c>
      <c r="R23" s="7">
        <v>3.94</v>
      </c>
      <c r="S23" s="8">
        <v>60</v>
      </c>
      <c r="T23" s="9">
        <v>1826</v>
      </c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</row>
    <row r="24" spans="1:718" ht="11.25" x14ac:dyDescent="0.2">
      <c r="A24" s="66"/>
      <c r="B24" s="6" t="s">
        <v>19</v>
      </c>
      <c r="C24" s="7">
        <v>97.55</v>
      </c>
      <c r="D24" s="7">
        <v>96.37</v>
      </c>
      <c r="E24" s="7">
        <v>98.73</v>
      </c>
      <c r="F24" s="8">
        <v>895</v>
      </c>
      <c r="G24" s="11" t="s">
        <v>176</v>
      </c>
      <c r="H24" s="7">
        <v>1.27</v>
      </c>
      <c r="I24" s="7">
        <v>3.63</v>
      </c>
      <c r="J24" s="8">
        <v>20</v>
      </c>
      <c r="K24" s="8">
        <v>915</v>
      </c>
      <c r="L24" s="7">
        <v>97.77</v>
      </c>
      <c r="M24" s="7">
        <v>97.16</v>
      </c>
      <c r="N24" s="7">
        <v>98.39</v>
      </c>
      <c r="O24" s="8">
        <v>2793</v>
      </c>
      <c r="P24" s="7">
        <v>2.23</v>
      </c>
      <c r="Q24" s="7">
        <v>1.61</v>
      </c>
      <c r="R24" s="7">
        <v>2.84</v>
      </c>
      <c r="S24" s="8">
        <v>66</v>
      </c>
      <c r="T24" s="9">
        <v>2859</v>
      </c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</row>
    <row r="25" spans="1:718" ht="12" customHeight="1" x14ac:dyDescent="0.2">
      <c r="A25" s="1" t="s">
        <v>135</v>
      </c>
      <c r="T25" s="4" t="s">
        <v>389</v>
      </c>
    </row>
    <row r="26" spans="1:718" ht="12" customHeight="1" x14ac:dyDescent="0.2">
      <c r="A26" s="1" t="s">
        <v>183</v>
      </c>
    </row>
    <row r="28" spans="1:718" ht="14.1" customHeight="1" x14ac:dyDescent="0.2">
      <c r="A28" s="73" t="s">
        <v>0</v>
      </c>
      <c r="B28" s="74"/>
      <c r="C28" s="82">
        <v>2017</v>
      </c>
      <c r="D28" s="82"/>
      <c r="E28" s="82"/>
      <c r="F28" s="82"/>
      <c r="G28" s="82"/>
      <c r="H28" s="82"/>
      <c r="I28" s="82"/>
      <c r="J28" s="82"/>
      <c r="K28" s="83"/>
    </row>
    <row r="29" spans="1:718" ht="14.1" customHeight="1" x14ac:dyDescent="0.2">
      <c r="A29" s="75"/>
      <c r="B29" s="76"/>
      <c r="C29" s="68" t="s">
        <v>57</v>
      </c>
      <c r="D29" s="68"/>
      <c r="E29" s="68"/>
      <c r="F29" s="68"/>
      <c r="G29" s="68"/>
      <c r="H29" s="68"/>
      <c r="I29" s="68"/>
      <c r="J29" s="68"/>
      <c r="K29" s="69"/>
    </row>
    <row r="30" spans="1:718" ht="14.1" customHeight="1" x14ac:dyDescent="0.2">
      <c r="A30" s="75"/>
      <c r="B30" s="76"/>
      <c r="C30" s="95" t="s">
        <v>37</v>
      </c>
      <c r="D30" s="68"/>
      <c r="E30" s="68"/>
      <c r="F30" s="68"/>
      <c r="G30" s="95" t="s">
        <v>38</v>
      </c>
      <c r="H30" s="68"/>
      <c r="I30" s="68"/>
      <c r="J30" s="68"/>
      <c r="K30" s="69" t="s">
        <v>2</v>
      </c>
    </row>
    <row r="31" spans="1:718" ht="21.75" customHeight="1" x14ac:dyDescent="0.2">
      <c r="A31" s="77"/>
      <c r="B31" s="78"/>
      <c r="C31" s="21" t="s">
        <v>34</v>
      </c>
      <c r="D31" s="86" t="s">
        <v>52</v>
      </c>
      <c r="E31" s="86"/>
      <c r="F31" s="21" t="s">
        <v>53</v>
      </c>
      <c r="G31" s="21" t="s">
        <v>34</v>
      </c>
      <c r="H31" s="86" t="s">
        <v>52</v>
      </c>
      <c r="I31" s="86"/>
      <c r="J31" s="21" t="s">
        <v>53</v>
      </c>
      <c r="K31" s="72"/>
    </row>
    <row r="32" spans="1:718" ht="11.25" x14ac:dyDescent="0.2">
      <c r="A32" s="84" t="s">
        <v>4</v>
      </c>
      <c r="B32" s="49" t="s">
        <v>385</v>
      </c>
      <c r="C32" s="46">
        <v>97.47</v>
      </c>
      <c r="D32" s="46">
        <v>96.97</v>
      </c>
      <c r="E32" s="46">
        <v>97.97</v>
      </c>
      <c r="F32" s="47">
        <v>4741</v>
      </c>
      <c r="G32" s="46">
        <v>2.5299999999999998</v>
      </c>
      <c r="H32" s="46">
        <v>2.0299999999999998</v>
      </c>
      <c r="I32" s="46">
        <v>3.03</v>
      </c>
      <c r="J32" s="47">
        <v>129</v>
      </c>
      <c r="K32" s="48">
        <f>J32+F32</f>
        <v>4870</v>
      </c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66"/>
      <c r="B33" s="12" t="s">
        <v>386</v>
      </c>
      <c r="C33" s="7">
        <v>97.6</v>
      </c>
      <c r="D33" s="7">
        <v>97.01</v>
      </c>
      <c r="E33" s="7">
        <v>98.2</v>
      </c>
      <c r="F33" s="8">
        <v>3234</v>
      </c>
      <c r="G33" s="7">
        <v>2.4</v>
      </c>
      <c r="H33" s="7">
        <v>1.8</v>
      </c>
      <c r="I33" s="7">
        <v>2.99</v>
      </c>
      <c r="J33" s="8">
        <v>83</v>
      </c>
      <c r="K33" s="9">
        <f t="shared" ref="K33:K40" si="0">J33+F33</f>
        <v>3317</v>
      </c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66"/>
      <c r="B34" s="12" t="s">
        <v>387</v>
      </c>
      <c r="C34" s="7">
        <v>97.04</v>
      </c>
      <c r="D34" s="7">
        <v>96</v>
      </c>
      <c r="E34" s="7">
        <v>98.07</v>
      </c>
      <c r="F34" s="8">
        <v>1136</v>
      </c>
      <c r="G34" s="7">
        <v>2.96</v>
      </c>
      <c r="H34" s="7">
        <v>1.93</v>
      </c>
      <c r="I34" s="7">
        <v>4</v>
      </c>
      <c r="J34" s="8">
        <v>35</v>
      </c>
      <c r="K34" s="9">
        <f t="shared" si="0"/>
        <v>1171</v>
      </c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66"/>
      <c r="B35" s="12" t="s">
        <v>388</v>
      </c>
      <c r="C35" s="7">
        <v>97.44</v>
      </c>
      <c r="D35" s="7">
        <v>95.92</v>
      </c>
      <c r="E35" s="7">
        <v>98.95</v>
      </c>
      <c r="F35" s="8">
        <v>371</v>
      </c>
      <c r="G35" s="7">
        <v>2.56</v>
      </c>
      <c r="H35" s="11" t="s">
        <v>179</v>
      </c>
      <c r="I35" s="7">
        <v>4.08</v>
      </c>
      <c r="J35" s="8">
        <v>11</v>
      </c>
      <c r="K35" s="9">
        <f t="shared" si="0"/>
        <v>382</v>
      </c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66"/>
      <c r="B36" s="12" t="s">
        <v>22</v>
      </c>
      <c r="C36" s="7">
        <v>96.89</v>
      </c>
      <c r="D36" s="7">
        <v>94.35</v>
      </c>
      <c r="E36" s="7">
        <v>99.43</v>
      </c>
      <c r="F36" s="8">
        <v>190</v>
      </c>
      <c r="G36" s="7">
        <v>3.11</v>
      </c>
      <c r="H36" s="7" t="s">
        <v>7</v>
      </c>
      <c r="I36" s="7">
        <v>5.65</v>
      </c>
      <c r="J36" s="8">
        <v>6</v>
      </c>
      <c r="K36" s="9">
        <f t="shared" si="0"/>
        <v>196</v>
      </c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66"/>
      <c r="B37" s="12" t="s">
        <v>23</v>
      </c>
      <c r="C37" s="7">
        <v>97.29</v>
      </c>
      <c r="D37" s="7">
        <v>95.68</v>
      </c>
      <c r="E37" s="7">
        <v>98.89</v>
      </c>
      <c r="F37" s="8">
        <v>347</v>
      </c>
      <c r="G37" s="7">
        <v>2.71</v>
      </c>
      <c r="H37" s="11" t="s">
        <v>179</v>
      </c>
      <c r="I37" s="7">
        <v>4.32</v>
      </c>
      <c r="J37" s="8">
        <v>11</v>
      </c>
      <c r="K37" s="9">
        <f t="shared" si="0"/>
        <v>358</v>
      </c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66"/>
      <c r="B38" s="12" t="s">
        <v>24</v>
      </c>
      <c r="C38" s="7">
        <v>96.37</v>
      </c>
      <c r="D38" s="7">
        <v>93.5</v>
      </c>
      <c r="E38" s="7">
        <v>99.23</v>
      </c>
      <c r="F38" s="8">
        <v>136</v>
      </c>
      <c r="G38" s="7">
        <v>3.63</v>
      </c>
      <c r="H38" s="7" t="s">
        <v>7</v>
      </c>
      <c r="I38" s="7">
        <v>6.5</v>
      </c>
      <c r="J38" s="8">
        <v>6</v>
      </c>
      <c r="K38" s="9">
        <f t="shared" si="0"/>
        <v>142</v>
      </c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66"/>
      <c r="B39" s="12" t="s">
        <v>25</v>
      </c>
      <c r="C39" s="7">
        <v>98.07</v>
      </c>
      <c r="D39" s="7">
        <v>96.38</v>
      </c>
      <c r="E39" s="7">
        <v>99.75</v>
      </c>
      <c r="F39" s="8">
        <v>238</v>
      </c>
      <c r="G39" s="7">
        <v>1.93</v>
      </c>
      <c r="H39" s="7" t="s">
        <v>7</v>
      </c>
      <c r="I39" s="7">
        <v>3.62</v>
      </c>
      <c r="J39" s="8">
        <v>5</v>
      </c>
      <c r="K39" s="9">
        <f t="shared" si="0"/>
        <v>243</v>
      </c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</row>
    <row r="40" spans="1:718" ht="11.25" x14ac:dyDescent="0.2">
      <c r="A40" s="85"/>
      <c r="B40" s="50" t="s">
        <v>26</v>
      </c>
      <c r="C40" s="51">
        <v>99.21</v>
      </c>
      <c r="D40" s="51">
        <v>97.67</v>
      </c>
      <c r="E40" s="51">
        <v>100</v>
      </c>
      <c r="F40" s="52">
        <v>112</v>
      </c>
      <c r="G40" s="51">
        <v>0.79</v>
      </c>
      <c r="H40" s="51" t="s">
        <v>7</v>
      </c>
      <c r="I40" s="51">
        <v>2.33</v>
      </c>
      <c r="J40" s="52">
        <v>1</v>
      </c>
      <c r="K40" s="54">
        <f t="shared" si="0"/>
        <v>113</v>
      </c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</row>
    <row r="41" spans="1:718" ht="11.25" x14ac:dyDescent="0.2">
      <c r="A41" s="73" t="s">
        <v>0</v>
      </c>
      <c r="B41" s="74"/>
      <c r="C41" s="82">
        <v>2012</v>
      </c>
      <c r="D41" s="82"/>
      <c r="E41" s="82"/>
      <c r="F41" s="82"/>
      <c r="G41" s="82"/>
      <c r="H41" s="82"/>
      <c r="I41" s="82"/>
      <c r="J41" s="82"/>
      <c r="K41" s="83"/>
    </row>
    <row r="42" spans="1:718" ht="11.25" x14ac:dyDescent="0.2">
      <c r="A42" s="75"/>
      <c r="B42" s="76"/>
      <c r="C42" s="68" t="s">
        <v>57</v>
      </c>
      <c r="D42" s="68"/>
      <c r="E42" s="68"/>
      <c r="F42" s="68"/>
      <c r="G42" s="68"/>
      <c r="H42" s="68"/>
      <c r="I42" s="68"/>
      <c r="J42" s="68"/>
      <c r="K42" s="69"/>
    </row>
    <row r="43" spans="1:718" ht="11.25" x14ac:dyDescent="0.2">
      <c r="A43" s="75"/>
      <c r="B43" s="76"/>
      <c r="C43" s="95" t="s">
        <v>37</v>
      </c>
      <c r="D43" s="68"/>
      <c r="E43" s="68"/>
      <c r="F43" s="68"/>
      <c r="G43" s="95" t="s">
        <v>38</v>
      </c>
      <c r="H43" s="68"/>
      <c r="I43" s="68"/>
      <c r="J43" s="68"/>
      <c r="K43" s="69" t="s">
        <v>2</v>
      </c>
    </row>
    <row r="44" spans="1:718" ht="22.5" x14ac:dyDescent="0.2">
      <c r="A44" s="77"/>
      <c r="B44" s="78"/>
      <c r="C44" s="21" t="s">
        <v>34</v>
      </c>
      <c r="D44" s="86" t="s">
        <v>52</v>
      </c>
      <c r="E44" s="86"/>
      <c r="F44" s="21" t="s">
        <v>53</v>
      </c>
      <c r="G44" s="21" t="s">
        <v>34</v>
      </c>
      <c r="H44" s="86" t="s">
        <v>52</v>
      </c>
      <c r="I44" s="86"/>
      <c r="J44" s="21" t="s">
        <v>53</v>
      </c>
      <c r="K44" s="72"/>
    </row>
    <row r="45" spans="1:718" ht="11.25" x14ac:dyDescent="0.2">
      <c r="A45" s="84" t="s">
        <v>4</v>
      </c>
      <c r="B45" s="49" t="s">
        <v>385</v>
      </c>
      <c r="C45" s="46">
        <v>97.92</v>
      </c>
      <c r="D45" s="46">
        <v>97.49</v>
      </c>
      <c r="E45" s="46">
        <v>98.34</v>
      </c>
      <c r="F45" s="47">
        <v>4475</v>
      </c>
      <c r="G45" s="46">
        <v>2.08</v>
      </c>
      <c r="H45" s="46">
        <v>1.66</v>
      </c>
      <c r="I45" s="46">
        <v>2.5099999999999998</v>
      </c>
      <c r="J45" s="47">
        <v>114</v>
      </c>
      <c r="K45" s="48">
        <f>J45+F45</f>
        <v>4589</v>
      </c>
    </row>
    <row r="46" spans="1:718" ht="11.25" x14ac:dyDescent="0.2">
      <c r="A46" s="66"/>
      <c r="B46" s="12" t="s">
        <v>386</v>
      </c>
      <c r="C46" s="7">
        <v>98.25</v>
      </c>
      <c r="D46" s="7">
        <v>97.78</v>
      </c>
      <c r="E46" s="7">
        <v>98.73</v>
      </c>
      <c r="F46" s="8">
        <v>2979</v>
      </c>
      <c r="G46" s="7">
        <v>1.75</v>
      </c>
      <c r="H46" s="7">
        <v>1.27</v>
      </c>
      <c r="I46" s="7">
        <v>2.2200000000000002</v>
      </c>
      <c r="J46" s="8">
        <v>69</v>
      </c>
      <c r="K46" s="9">
        <f t="shared" ref="K46:K52" si="1">J46+F46</f>
        <v>3048</v>
      </c>
    </row>
    <row r="47" spans="1:718" ht="11.25" x14ac:dyDescent="0.2">
      <c r="A47" s="66"/>
      <c r="B47" s="12" t="s">
        <v>387</v>
      </c>
      <c r="C47" s="7">
        <v>96.88</v>
      </c>
      <c r="D47" s="7">
        <v>95.87</v>
      </c>
      <c r="E47" s="7">
        <v>97.88</v>
      </c>
      <c r="F47" s="8">
        <v>1139</v>
      </c>
      <c r="G47" s="7">
        <v>3.12</v>
      </c>
      <c r="H47" s="7">
        <v>2.12</v>
      </c>
      <c r="I47" s="7">
        <v>4.13</v>
      </c>
      <c r="J47" s="8">
        <v>40</v>
      </c>
      <c r="K47" s="9">
        <f t="shared" si="1"/>
        <v>1179</v>
      </c>
    </row>
    <row r="48" spans="1:718" ht="11.25" x14ac:dyDescent="0.2">
      <c r="A48" s="66"/>
      <c r="B48" s="12" t="s">
        <v>388</v>
      </c>
      <c r="C48" s="7">
        <v>97.95</v>
      </c>
      <c r="D48" s="7">
        <v>96</v>
      </c>
      <c r="E48" s="7">
        <v>99.89</v>
      </c>
      <c r="F48" s="8">
        <v>357</v>
      </c>
      <c r="G48" s="7" t="s">
        <v>7</v>
      </c>
      <c r="H48" s="7">
        <v>0.11</v>
      </c>
      <c r="I48" s="7">
        <v>4</v>
      </c>
      <c r="J48" s="8">
        <v>5</v>
      </c>
      <c r="K48" s="9">
        <f t="shared" si="1"/>
        <v>362</v>
      </c>
    </row>
    <row r="49" spans="1:11" ht="11.25" x14ac:dyDescent="0.2">
      <c r="A49" s="66"/>
      <c r="B49" s="12" t="s">
        <v>22</v>
      </c>
      <c r="C49" s="7">
        <v>97.43</v>
      </c>
      <c r="D49" s="7">
        <v>94.26</v>
      </c>
      <c r="E49" s="7">
        <v>100</v>
      </c>
      <c r="F49" s="8">
        <v>156</v>
      </c>
      <c r="G49" s="7" t="s">
        <v>7</v>
      </c>
      <c r="H49" s="7">
        <v>0</v>
      </c>
      <c r="I49" s="7">
        <v>5.74</v>
      </c>
      <c r="J49" s="8">
        <v>3</v>
      </c>
      <c r="K49" s="9">
        <f t="shared" si="1"/>
        <v>159</v>
      </c>
    </row>
    <row r="50" spans="1:11" ht="11.25" x14ac:dyDescent="0.2">
      <c r="A50" s="66"/>
      <c r="B50" s="12" t="s">
        <v>23</v>
      </c>
      <c r="C50" s="7">
        <v>97.83</v>
      </c>
      <c r="D50" s="7">
        <v>95.77</v>
      </c>
      <c r="E50" s="7">
        <v>99.88</v>
      </c>
      <c r="F50" s="8">
        <v>343</v>
      </c>
      <c r="G50" s="7" t="s">
        <v>7</v>
      </c>
      <c r="H50" s="7">
        <v>0.12</v>
      </c>
      <c r="I50" s="7">
        <v>4.2300000000000004</v>
      </c>
      <c r="J50" s="8">
        <v>5</v>
      </c>
      <c r="K50" s="9">
        <f t="shared" si="1"/>
        <v>348</v>
      </c>
    </row>
    <row r="51" spans="1:11" ht="11.25" x14ac:dyDescent="0.2">
      <c r="A51" s="66"/>
      <c r="B51" s="12" t="s">
        <v>24</v>
      </c>
      <c r="C51" s="7">
        <v>94.45</v>
      </c>
      <c r="D51" s="7">
        <v>90.61</v>
      </c>
      <c r="E51" s="7">
        <v>98.28</v>
      </c>
      <c r="F51" s="8">
        <v>128</v>
      </c>
      <c r="G51" s="7" t="s">
        <v>7</v>
      </c>
      <c r="H51" s="7">
        <v>1.72</v>
      </c>
      <c r="I51" s="7">
        <v>9.39</v>
      </c>
      <c r="J51" s="8">
        <v>8</v>
      </c>
      <c r="K51" s="9">
        <f t="shared" si="1"/>
        <v>136</v>
      </c>
    </row>
    <row r="52" spans="1:11" ht="11.25" x14ac:dyDescent="0.2">
      <c r="A52" s="66"/>
      <c r="B52" s="12" t="s">
        <v>25</v>
      </c>
      <c r="C52" s="7">
        <v>98.23</v>
      </c>
      <c r="D52" s="7">
        <v>96.78</v>
      </c>
      <c r="E52" s="7">
        <v>99.69</v>
      </c>
      <c r="F52" s="8">
        <v>246</v>
      </c>
      <c r="G52" s="7" t="s">
        <v>7</v>
      </c>
      <c r="H52" s="7">
        <v>0.31</v>
      </c>
      <c r="I52" s="7">
        <v>3.22</v>
      </c>
      <c r="J52" s="8">
        <v>6</v>
      </c>
      <c r="K52" s="9">
        <f t="shared" si="1"/>
        <v>252</v>
      </c>
    </row>
    <row r="53" spans="1:11" ht="11.25" x14ac:dyDescent="0.2">
      <c r="A53" s="85"/>
      <c r="B53" s="50" t="s">
        <v>26</v>
      </c>
      <c r="C53" s="51">
        <v>100</v>
      </c>
      <c r="D53" s="51">
        <v>100</v>
      </c>
      <c r="E53" s="51">
        <v>100</v>
      </c>
      <c r="F53" s="52">
        <v>112</v>
      </c>
      <c r="G53" s="51" t="s">
        <v>7</v>
      </c>
      <c r="H53" s="51" t="s">
        <v>7</v>
      </c>
      <c r="I53" s="51" t="s">
        <v>7</v>
      </c>
      <c r="J53" s="52" t="s">
        <v>7</v>
      </c>
      <c r="K53" s="54">
        <f>F53</f>
        <v>112</v>
      </c>
    </row>
    <row r="54" spans="1:11" ht="11.25" x14ac:dyDescent="0.2">
      <c r="A54" s="73" t="s">
        <v>0</v>
      </c>
      <c r="B54" s="74"/>
      <c r="C54" s="82">
        <v>2007</v>
      </c>
      <c r="D54" s="82"/>
      <c r="E54" s="82"/>
      <c r="F54" s="82"/>
      <c r="G54" s="82"/>
      <c r="H54" s="82"/>
      <c r="I54" s="82"/>
      <c r="J54" s="82"/>
      <c r="K54" s="83"/>
    </row>
    <row r="55" spans="1:11" ht="11.25" x14ac:dyDescent="0.2">
      <c r="A55" s="75"/>
      <c r="B55" s="76"/>
      <c r="C55" s="68" t="s">
        <v>57</v>
      </c>
      <c r="D55" s="68"/>
      <c r="E55" s="68"/>
      <c r="F55" s="68"/>
      <c r="G55" s="68"/>
      <c r="H55" s="68"/>
      <c r="I55" s="68"/>
      <c r="J55" s="68"/>
      <c r="K55" s="69"/>
    </row>
    <row r="56" spans="1:11" ht="11.25" x14ac:dyDescent="0.2">
      <c r="A56" s="75"/>
      <c r="B56" s="76"/>
      <c r="C56" s="95" t="s">
        <v>37</v>
      </c>
      <c r="D56" s="68"/>
      <c r="E56" s="68"/>
      <c r="F56" s="68"/>
      <c r="G56" s="95" t="s">
        <v>38</v>
      </c>
      <c r="H56" s="68"/>
      <c r="I56" s="68"/>
      <c r="J56" s="68"/>
      <c r="K56" s="69" t="s">
        <v>2</v>
      </c>
    </row>
    <row r="57" spans="1:11" ht="22.5" x14ac:dyDescent="0.2">
      <c r="A57" s="77"/>
      <c r="B57" s="78"/>
      <c r="C57" s="21" t="s">
        <v>34</v>
      </c>
      <c r="D57" s="86" t="s">
        <v>52</v>
      </c>
      <c r="E57" s="86"/>
      <c r="F57" s="21" t="s">
        <v>53</v>
      </c>
      <c r="G57" s="21" t="s">
        <v>34</v>
      </c>
      <c r="H57" s="86" t="s">
        <v>52</v>
      </c>
      <c r="I57" s="86"/>
      <c r="J57" s="21" t="s">
        <v>53</v>
      </c>
      <c r="K57" s="72"/>
    </row>
    <row r="58" spans="1:11" ht="11.25" x14ac:dyDescent="0.2">
      <c r="A58" s="84" t="s">
        <v>4</v>
      </c>
      <c r="B58" s="49" t="s">
        <v>385</v>
      </c>
      <c r="C58" s="46">
        <v>97.14</v>
      </c>
      <c r="D58" s="46">
        <v>96.56</v>
      </c>
      <c r="E58" s="46">
        <v>97.72</v>
      </c>
      <c r="F58" s="47">
        <v>4363</v>
      </c>
      <c r="G58" s="46">
        <v>2.86</v>
      </c>
      <c r="H58" s="46">
        <v>2.2799999999999998</v>
      </c>
      <c r="I58" s="46">
        <v>3.44</v>
      </c>
      <c r="J58" s="47">
        <v>141</v>
      </c>
      <c r="K58" s="48">
        <f>J58+F58</f>
        <v>4504</v>
      </c>
    </row>
    <row r="59" spans="1:11" ht="11.25" x14ac:dyDescent="0.2">
      <c r="A59" s="66"/>
      <c r="B59" s="12" t="s">
        <v>386</v>
      </c>
      <c r="C59" s="7">
        <v>97.6</v>
      </c>
      <c r="D59" s="7">
        <v>96.94</v>
      </c>
      <c r="E59" s="7">
        <v>98.26</v>
      </c>
      <c r="F59" s="8">
        <v>2640</v>
      </c>
      <c r="G59" s="7">
        <v>2.4</v>
      </c>
      <c r="H59" s="7">
        <v>1.74</v>
      </c>
      <c r="I59" s="7">
        <v>3.06</v>
      </c>
      <c r="J59" s="8">
        <v>75</v>
      </c>
      <c r="K59" s="9">
        <f t="shared" ref="K59:K66" si="2">J59+F59</f>
        <v>2715</v>
      </c>
    </row>
    <row r="60" spans="1:11" ht="11.25" x14ac:dyDescent="0.2">
      <c r="A60" s="66"/>
      <c r="B60" s="12" t="s">
        <v>387</v>
      </c>
      <c r="C60" s="7">
        <v>96.2</v>
      </c>
      <c r="D60" s="7">
        <v>94.97</v>
      </c>
      <c r="E60" s="7">
        <v>97.43</v>
      </c>
      <c r="F60" s="8">
        <v>1278</v>
      </c>
      <c r="G60" s="7">
        <v>3.8</v>
      </c>
      <c r="H60" s="7">
        <v>2.57</v>
      </c>
      <c r="I60" s="7">
        <v>5.03</v>
      </c>
      <c r="J60" s="8">
        <v>51</v>
      </c>
      <c r="K60" s="9">
        <f t="shared" si="2"/>
        <v>1329</v>
      </c>
    </row>
    <row r="61" spans="1:11" ht="11.25" x14ac:dyDescent="0.2">
      <c r="A61" s="66"/>
      <c r="B61" s="12" t="s">
        <v>388</v>
      </c>
      <c r="C61" s="7">
        <v>95.15</v>
      </c>
      <c r="D61" s="7">
        <v>92.01</v>
      </c>
      <c r="E61" s="7">
        <v>98.28</v>
      </c>
      <c r="F61" s="8">
        <v>445</v>
      </c>
      <c r="G61" s="11" t="s">
        <v>180</v>
      </c>
      <c r="H61" s="7">
        <v>1.72</v>
      </c>
      <c r="I61" s="7">
        <v>7.99</v>
      </c>
      <c r="J61" s="8">
        <v>15</v>
      </c>
      <c r="K61" s="9">
        <f t="shared" si="2"/>
        <v>460</v>
      </c>
    </row>
    <row r="62" spans="1:11" ht="11.25" x14ac:dyDescent="0.2">
      <c r="A62" s="66"/>
      <c r="B62" s="12" t="s">
        <v>22</v>
      </c>
      <c r="C62" s="7">
        <v>96.38</v>
      </c>
      <c r="D62" s="7">
        <v>91.85</v>
      </c>
      <c r="E62" s="7">
        <v>100</v>
      </c>
      <c r="F62" s="8">
        <v>172</v>
      </c>
      <c r="G62" s="7" t="s">
        <v>7</v>
      </c>
      <c r="H62" s="7">
        <v>0</v>
      </c>
      <c r="I62" s="7">
        <v>8.15</v>
      </c>
      <c r="J62" s="8">
        <v>4</v>
      </c>
      <c r="K62" s="9">
        <f t="shared" si="2"/>
        <v>176</v>
      </c>
    </row>
    <row r="63" spans="1:11" ht="11.25" x14ac:dyDescent="0.2">
      <c r="A63" s="66"/>
      <c r="B63" s="12" t="s">
        <v>23</v>
      </c>
      <c r="C63" s="7">
        <v>97.39</v>
      </c>
      <c r="D63" s="7">
        <v>95.75</v>
      </c>
      <c r="E63" s="7">
        <v>99.03</v>
      </c>
      <c r="F63" s="8">
        <v>440</v>
      </c>
      <c r="G63" s="11" t="s">
        <v>170</v>
      </c>
      <c r="H63" s="7">
        <v>0.97</v>
      </c>
      <c r="I63" s="7">
        <v>4.25</v>
      </c>
      <c r="J63" s="8">
        <v>12</v>
      </c>
      <c r="K63" s="9">
        <f t="shared" si="2"/>
        <v>452</v>
      </c>
    </row>
    <row r="64" spans="1:11" ht="11.25" x14ac:dyDescent="0.2">
      <c r="A64" s="66"/>
      <c r="B64" s="12" t="s">
        <v>24</v>
      </c>
      <c r="C64" s="7">
        <v>95.67</v>
      </c>
      <c r="D64" s="7">
        <v>92.43</v>
      </c>
      <c r="E64" s="7">
        <v>98.92</v>
      </c>
      <c r="F64" s="8">
        <v>174</v>
      </c>
      <c r="G64" s="7" t="s">
        <v>7</v>
      </c>
      <c r="H64" s="7">
        <v>1.08</v>
      </c>
      <c r="I64" s="7">
        <v>7.57</v>
      </c>
      <c r="J64" s="8">
        <v>8</v>
      </c>
      <c r="K64" s="9">
        <f t="shared" si="2"/>
        <v>182</v>
      </c>
    </row>
    <row r="65" spans="1:11" ht="11.25" x14ac:dyDescent="0.2">
      <c r="A65" s="66"/>
      <c r="B65" s="12" t="s">
        <v>25</v>
      </c>
      <c r="C65" s="7">
        <v>96.59</v>
      </c>
      <c r="D65" s="7">
        <v>94.44</v>
      </c>
      <c r="E65" s="7">
        <v>98.73</v>
      </c>
      <c r="F65" s="8">
        <v>232</v>
      </c>
      <c r="G65" s="11" t="s">
        <v>174</v>
      </c>
      <c r="H65" s="7">
        <v>1.27</v>
      </c>
      <c r="I65" s="7">
        <v>5.56</v>
      </c>
      <c r="J65" s="8">
        <v>11</v>
      </c>
      <c r="K65" s="9">
        <f t="shared" si="2"/>
        <v>243</v>
      </c>
    </row>
    <row r="66" spans="1:11" ht="11.25" x14ac:dyDescent="0.2">
      <c r="A66" s="85"/>
      <c r="B66" s="50" t="s">
        <v>26</v>
      </c>
      <c r="C66" s="51">
        <v>99.02</v>
      </c>
      <c r="D66" s="51">
        <v>97.1</v>
      </c>
      <c r="E66" s="51">
        <v>100</v>
      </c>
      <c r="F66" s="52">
        <v>111</v>
      </c>
      <c r="G66" s="51" t="s">
        <v>7</v>
      </c>
      <c r="H66" s="51">
        <v>0</v>
      </c>
      <c r="I66" s="51">
        <v>2.9</v>
      </c>
      <c r="J66" s="52">
        <v>1</v>
      </c>
      <c r="K66" s="54">
        <f t="shared" si="2"/>
        <v>112</v>
      </c>
    </row>
    <row r="67" spans="1:11" ht="11.25" x14ac:dyDescent="0.2">
      <c r="A67" s="73" t="s">
        <v>0</v>
      </c>
      <c r="B67" s="74"/>
      <c r="C67" s="82">
        <v>2002</v>
      </c>
      <c r="D67" s="82"/>
      <c r="E67" s="82"/>
      <c r="F67" s="82"/>
      <c r="G67" s="82"/>
      <c r="H67" s="82"/>
      <c r="I67" s="82"/>
      <c r="J67" s="82"/>
      <c r="K67" s="83"/>
    </row>
    <row r="68" spans="1:11" ht="11.25" x14ac:dyDescent="0.2">
      <c r="A68" s="75"/>
      <c r="B68" s="76"/>
      <c r="C68" s="68" t="s">
        <v>57</v>
      </c>
      <c r="D68" s="68"/>
      <c r="E68" s="68"/>
      <c r="F68" s="68"/>
      <c r="G68" s="68"/>
      <c r="H68" s="68"/>
      <c r="I68" s="68"/>
      <c r="J68" s="68"/>
      <c r="K68" s="69"/>
    </row>
    <row r="69" spans="1:11" ht="11.25" x14ac:dyDescent="0.2">
      <c r="A69" s="75"/>
      <c r="B69" s="76"/>
      <c r="C69" s="95" t="s">
        <v>37</v>
      </c>
      <c r="D69" s="68"/>
      <c r="E69" s="68"/>
      <c r="F69" s="68"/>
      <c r="G69" s="95" t="s">
        <v>38</v>
      </c>
      <c r="H69" s="68"/>
      <c r="I69" s="68"/>
      <c r="J69" s="68"/>
      <c r="K69" s="69" t="s">
        <v>2</v>
      </c>
    </row>
    <row r="70" spans="1:11" ht="22.5" x14ac:dyDescent="0.2">
      <c r="A70" s="77"/>
      <c r="B70" s="78"/>
      <c r="C70" s="21" t="s">
        <v>34</v>
      </c>
      <c r="D70" s="86" t="s">
        <v>52</v>
      </c>
      <c r="E70" s="86"/>
      <c r="F70" s="21" t="s">
        <v>53</v>
      </c>
      <c r="G70" s="21" t="s">
        <v>34</v>
      </c>
      <c r="H70" s="86" t="s">
        <v>52</v>
      </c>
      <c r="I70" s="86"/>
      <c r="J70" s="21" t="s">
        <v>53</v>
      </c>
      <c r="K70" s="72"/>
    </row>
    <row r="71" spans="1:11" ht="11.25" x14ac:dyDescent="0.2">
      <c r="A71" s="84" t="s">
        <v>4</v>
      </c>
      <c r="B71" s="49" t="s">
        <v>385</v>
      </c>
      <c r="C71" s="46">
        <v>97.38</v>
      </c>
      <c r="D71" s="46">
        <v>96.77</v>
      </c>
      <c r="E71" s="46">
        <v>97.98</v>
      </c>
      <c r="F71" s="47">
        <v>4242</v>
      </c>
      <c r="G71" s="46">
        <v>2.62</v>
      </c>
      <c r="H71" s="46">
        <v>2.02</v>
      </c>
      <c r="I71" s="46">
        <v>3.23</v>
      </c>
      <c r="J71" s="47">
        <v>118</v>
      </c>
      <c r="K71" s="48">
        <f>J71+F71</f>
        <v>4360</v>
      </c>
    </row>
    <row r="72" spans="1:11" ht="11.25" x14ac:dyDescent="0.2">
      <c r="A72" s="66"/>
      <c r="B72" s="12" t="s">
        <v>386</v>
      </c>
      <c r="C72" s="7">
        <v>97.6</v>
      </c>
      <c r="D72" s="7">
        <v>96.96</v>
      </c>
      <c r="E72" s="7">
        <v>98.24</v>
      </c>
      <c r="F72" s="8">
        <v>2876</v>
      </c>
      <c r="G72" s="7">
        <v>2.4</v>
      </c>
      <c r="H72" s="7">
        <v>1.76</v>
      </c>
      <c r="I72" s="7">
        <v>3.04</v>
      </c>
      <c r="J72" s="8">
        <v>81</v>
      </c>
      <c r="K72" s="9">
        <f t="shared" ref="K72:K79" si="3">J72+F72</f>
        <v>2957</v>
      </c>
    </row>
    <row r="73" spans="1:11" ht="11.25" x14ac:dyDescent="0.2">
      <c r="A73" s="66"/>
      <c r="B73" s="12" t="s">
        <v>387</v>
      </c>
      <c r="C73" s="7">
        <v>96.38</v>
      </c>
      <c r="D73" s="7">
        <v>94.62</v>
      </c>
      <c r="E73" s="7">
        <v>98.14</v>
      </c>
      <c r="F73" s="8">
        <v>966</v>
      </c>
      <c r="G73" s="11" t="s">
        <v>181</v>
      </c>
      <c r="H73" s="7">
        <v>1.86</v>
      </c>
      <c r="I73" s="7">
        <v>5.38</v>
      </c>
      <c r="J73" s="8">
        <v>29</v>
      </c>
      <c r="K73" s="9">
        <f t="shared" si="3"/>
        <v>995</v>
      </c>
    </row>
    <row r="74" spans="1:11" ht="11.25" x14ac:dyDescent="0.2">
      <c r="A74" s="66"/>
      <c r="B74" s="12" t="s">
        <v>388</v>
      </c>
      <c r="C74" s="7">
        <v>98.39</v>
      </c>
      <c r="D74" s="7">
        <v>97.22</v>
      </c>
      <c r="E74" s="7">
        <v>99.57</v>
      </c>
      <c r="F74" s="8">
        <v>400</v>
      </c>
      <c r="G74" s="7" t="s">
        <v>7</v>
      </c>
      <c r="H74" s="7">
        <v>0.43</v>
      </c>
      <c r="I74" s="7">
        <v>2.78</v>
      </c>
      <c r="J74" s="8">
        <v>8</v>
      </c>
      <c r="K74" s="9">
        <f t="shared" si="3"/>
        <v>408</v>
      </c>
    </row>
    <row r="75" spans="1:11" ht="11.25" x14ac:dyDescent="0.2">
      <c r="A75" s="66"/>
      <c r="B75" s="12" t="s">
        <v>22</v>
      </c>
      <c r="C75" s="7">
        <v>97.73</v>
      </c>
      <c r="D75" s="7">
        <v>95.09</v>
      </c>
      <c r="E75" s="7">
        <v>100</v>
      </c>
      <c r="F75" s="8">
        <v>154</v>
      </c>
      <c r="G75" s="7" t="s">
        <v>7</v>
      </c>
      <c r="H75" s="7">
        <v>0</v>
      </c>
      <c r="I75" s="7">
        <v>4.91</v>
      </c>
      <c r="J75" s="8">
        <v>3</v>
      </c>
      <c r="K75" s="9">
        <f t="shared" si="3"/>
        <v>157</v>
      </c>
    </row>
    <row r="76" spans="1:11" ht="11.25" x14ac:dyDescent="0.2">
      <c r="A76" s="66"/>
      <c r="B76" s="12" t="s">
        <v>23</v>
      </c>
      <c r="C76" s="7">
        <v>98.28</v>
      </c>
      <c r="D76" s="7">
        <v>97.02</v>
      </c>
      <c r="E76" s="7">
        <v>99.53</v>
      </c>
      <c r="F76" s="8">
        <v>393</v>
      </c>
      <c r="G76" s="7" t="s">
        <v>7</v>
      </c>
      <c r="H76" s="7">
        <v>0.47</v>
      </c>
      <c r="I76" s="7">
        <v>2.98</v>
      </c>
      <c r="J76" s="8">
        <v>8</v>
      </c>
      <c r="K76" s="9">
        <f t="shared" si="3"/>
        <v>401</v>
      </c>
    </row>
    <row r="77" spans="1:11" ht="11.25" x14ac:dyDescent="0.2">
      <c r="A77" s="66"/>
      <c r="B77" s="12" t="s">
        <v>24</v>
      </c>
      <c r="C77" s="7">
        <v>96.25</v>
      </c>
      <c r="D77" s="7">
        <v>93.33</v>
      </c>
      <c r="E77" s="7">
        <v>99.18</v>
      </c>
      <c r="F77" s="8">
        <v>163</v>
      </c>
      <c r="G77" s="7" t="s">
        <v>7</v>
      </c>
      <c r="H77" s="7">
        <v>0.82</v>
      </c>
      <c r="I77" s="7">
        <v>6.67</v>
      </c>
      <c r="J77" s="8">
        <v>7</v>
      </c>
      <c r="K77" s="9">
        <f t="shared" si="3"/>
        <v>170</v>
      </c>
    </row>
    <row r="78" spans="1:11" ht="11.25" x14ac:dyDescent="0.2">
      <c r="A78" s="66"/>
      <c r="B78" s="12" t="s">
        <v>25</v>
      </c>
      <c r="C78" s="7">
        <v>94.67</v>
      </c>
      <c r="D78" s="7">
        <v>90.22</v>
      </c>
      <c r="E78" s="7">
        <v>99.13</v>
      </c>
      <c r="F78" s="8">
        <v>205</v>
      </c>
      <c r="G78" s="7" t="s">
        <v>7</v>
      </c>
      <c r="H78" s="7">
        <v>0.87</v>
      </c>
      <c r="I78" s="7">
        <v>9.7799999999999994</v>
      </c>
      <c r="J78" s="8">
        <v>8</v>
      </c>
      <c r="K78" s="9">
        <f t="shared" si="3"/>
        <v>213</v>
      </c>
    </row>
    <row r="79" spans="1:11" ht="11.25" x14ac:dyDescent="0.2">
      <c r="A79" s="85"/>
      <c r="B79" s="50" t="s">
        <v>26</v>
      </c>
      <c r="C79" s="51">
        <v>98.94</v>
      </c>
      <c r="D79" s="51">
        <v>97.45</v>
      </c>
      <c r="E79" s="51">
        <v>100</v>
      </c>
      <c r="F79" s="52">
        <v>120</v>
      </c>
      <c r="G79" s="51" t="s">
        <v>7</v>
      </c>
      <c r="H79" s="51">
        <v>0</v>
      </c>
      <c r="I79" s="51">
        <v>2.5499999999999998</v>
      </c>
      <c r="J79" s="52">
        <v>2</v>
      </c>
      <c r="K79" s="54">
        <f t="shared" si="3"/>
        <v>122</v>
      </c>
    </row>
    <row r="80" spans="1:11" ht="11.25" x14ac:dyDescent="0.2">
      <c r="A80" s="73" t="s">
        <v>0</v>
      </c>
      <c r="B80" s="74"/>
      <c r="C80" s="82">
        <v>1997</v>
      </c>
      <c r="D80" s="82"/>
      <c r="E80" s="82"/>
      <c r="F80" s="82"/>
      <c r="G80" s="82"/>
      <c r="H80" s="82"/>
      <c r="I80" s="82"/>
      <c r="J80" s="82"/>
      <c r="K80" s="83"/>
    </row>
    <row r="81" spans="1:11" ht="11.25" x14ac:dyDescent="0.2">
      <c r="A81" s="75"/>
      <c r="B81" s="76"/>
      <c r="C81" s="68" t="s">
        <v>57</v>
      </c>
      <c r="D81" s="68"/>
      <c r="E81" s="68"/>
      <c r="F81" s="68"/>
      <c r="G81" s="68"/>
      <c r="H81" s="68"/>
      <c r="I81" s="68"/>
      <c r="J81" s="68"/>
      <c r="K81" s="69"/>
    </row>
    <row r="82" spans="1:11" ht="11.25" x14ac:dyDescent="0.2">
      <c r="A82" s="75"/>
      <c r="B82" s="76"/>
      <c r="C82" s="95" t="s">
        <v>37</v>
      </c>
      <c r="D82" s="68"/>
      <c r="E82" s="68"/>
      <c r="F82" s="68"/>
      <c r="G82" s="95" t="s">
        <v>38</v>
      </c>
      <c r="H82" s="68"/>
      <c r="I82" s="68"/>
      <c r="J82" s="68"/>
      <c r="K82" s="69" t="s">
        <v>2</v>
      </c>
    </row>
    <row r="83" spans="1:11" ht="22.5" x14ac:dyDescent="0.2">
      <c r="A83" s="77"/>
      <c r="B83" s="78"/>
      <c r="C83" s="21" t="s">
        <v>34</v>
      </c>
      <c r="D83" s="86" t="s">
        <v>52</v>
      </c>
      <c r="E83" s="86"/>
      <c r="F83" s="21" t="s">
        <v>53</v>
      </c>
      <c r="G83" s="21" t="s">
        <v>34</v>
      </c>
      <c r="H83" s="86" t="s">
        <v>52</v>
      </c>
      <c r="I83" s="86"/>
      <c r="J83" s="21" t="s">
        <v>53</v>
      </c>
      <c r="K83" s="72"/>
    </row>
    <row r="84" spans="1:11" ht="11.25" x14ac:dyDescent="0.2">
      <c r="A84" s="84" t="s">
        <v>4</v>
      </c>
      <c r="B84" s="49" t="s">
        <v>385</v>
      </c>
      <c r="C84" s="46">
        <v>97.56</v>
      </c>
      <c r="D84" s="46">
        <v>96.94</v>
      </c>
      <c r="E84" s="46">
        <v>98.19</v>
      </c>
      <c r="F84" s="47">
        <v>2502</v>
      </c>
      <c r="G84" s="46">
        <v>2.44</v>
      </c>
      <c r="H84" s="46">
        <v>1.81</v>
      </c>
      <c r="I84" s="46">
        <v>3.06</v>
      </c>
      <c r="J84" s="47">
        <v>73</v>
      </c>
      <c r="K84" s="48">
        <f>J84+F84</f>
        <v>2575</v>
      </c>
    </row>
    <row r="85" spans="1:11" ht="11.25" x14ac:dyDescent="0.2">
      <c r="A85" s="66"/>
      <c r="B85" s="12" t="s">
        <v>386</v>
      </c>
      <c r="C85" s="7">
        <v>97.62</v>
      </c>
      <c r="D85" s="7">
        <v>96.85</v>
      </c>
      <c r="E85" s="7">
        <v>98.38</v>
      </c>
      <c r="F85" s="8">
        <v>1555</v>
      </c>
      <c r="G85" s="7">
        <v>2.38</v>
      </c>
      <c r="H85" s="7">
        <v>1.62</v>
      </c>
      <c r="I85" s="7">
        <v>3.15</v>
      </c>
      <c r="J85" s="8">
        <v>47</v>
      </c>
      <c r="K85" s="9">
        <f t="shared" ref="K85:K91" si="4">J85+F85</f>
        <v>1602</v>
      </c>
    </row>
    <row r="86" spans="1:11" ht="11.25" x14ac:dyDescent="0.2">
      <c r="A86" s="66"/>
      <c r="B86" s="12" t="s">
        <v>387</v>
      </c>
      <c r="C86" s="7">
        <v>97.21</v>
      </c>
      <c r="D86" s="7">
        <v>95.92</v>
      </c>
      <c r="E86" s="7">
        <v>98.5</v>
      </c>
      <c r="F86" s="8">
        <v>702</v>
      </c>
      <c r="G86" s="11" t="s">
        <v>182</v>
      </c>
      <c r="H86" s="7">
        <v>1.5</v>
      </c>
      <c r="I86" s="7">
        <v>4.08</v>
      </c>
      <c r="J86" s="8">
        <v>22</v>
      </c>
      <c r="K86" s="9">
        <f t="shared" si="4"/>
        <v>724</v>
      </c>
    </row>
    <row r="87" spans="1:11" ht="11.25" x14ac:dyDescent="0.2">
      <c r="A87" s="66"/>
      <c r="B87" s="12" t="s">
        <v>388</v>
      </c>
      <c r="C87" s="7">
        <v>98.49</v>
      </c>
      <c r="D87" s="7">
        <v>96.81</v>
      </c>
      <c r="E87" s="7">
        <v>100</v>
      </c>
      <c r="F87" s="8">
        <v>245</v>
      </c>
      <c r="G87" s="7" t="s">
        <v>7</v>
      </c>
      <c r="H87" s="7">
        <v>0</v>
      </c>
      <c r="I87" s="7">
        <v>3.19</v>
      </c>
      <c r="J87" s="8">
        <v>4</v>
      </c>
      <c r="K87" s="9">
        <f t="shared" si="4"/>
        <v>249</v>
      </c>
    </row>
    <row r="88" spans="1:11" ht="11.25" x14ac:dyDescent="0.2">
      <c r="A88" s="66"/>
      <c r="B88" s="12" t="s">
        <v>22</v>
      </c>
      <c r="C88" s="7" t="s">
        <v>7</v>
      </c>
      <c r="D88" s="7" t="s">
        <v>7</v>
      </c>
      <c r="E88" s="7" t="s">
        <v>7</v>
      </c>
      <c r="F88" s="8" t="s">
        <v>7</v>
      </c>
      <c r="G88" s="7" t="s">
        <v>7</v>
      </c>
      <c r="H88" s="7" t="s">
        <v>7</v>
      </c>
      <c r="I88" s="7" t="s">
        <v>7</v>
      </c>
      <c r="J88" s="8" t="s">
        <v>7</v>
      </c>
      <c r="K88" s="9" t="s">
        <v>7</v>
      </c>
    </row>
    <row r="89" spans="1:11" ht="11.25" x14ac:dyDescent="0.2">
      <c r="A89" s="66"/>
      <c r="B89" s="12" t="s">
        <v>23</v>
      </c>
      <c r="C89" s="7">
        <v>98.42</v>
      </c>
      <c r="D89" s="7">
        <v>96.66</v>
      </c>
      <c r="E89" s="7">
        <v>100</v>
      </c>
      <c r="F89" s="8">
        <v>240</v>
      </c>
      <c r="G89" s="7" t="s">
        <v>7</v>
      </c>
      <c r="H89" s="7">
        <v>0</v>
      </c>
      <c r="I89" s="7">
        <v>3.34</v>
      </c>
      <c r="J89" s="8">
        <v>4</v>
      </c>
      <c r="K89" s="9">
        <f t="shared" si="4"/>
        <v>244</v>
      </c>
    </row>
    <row r="90" spans="1:11" ht="11.25" x14ac:dyDescent="0.2">
      <c r="A90" s="66"/>
      <c r="B90" s="12" t="s">
        <v>24</v>
      </c>
      <c r="C90" s="7" t="s">
        <v>7</v>
      </c>
      <c r="D90" s="7" t="s">
        <v>7</v>
      </c>
      <c r="E90" s="7" t="s">
        <v>7</v>
      </c>
      <c r="F90" s="8" t="s">
        <v>7</v>
      </c>
      <c r="G90" s="7" t="s">
        <v>7</v>
      </c>
      <c r="H90" s="7" t="s">
        <v>7</v>
      </c>
      <c r="I90" s="7" t="s">
        <v>7</v>
      </c>
      <c r="J90" s="8" t="s">
        <v>7</v>
      </c>
      <c r="K90" s="9" t="s">
        <v>7</v>
      </c>
    </row>
    <row r="91" spans="1:11" ht="11.25" x14ac:dyDescent="0.2">
      <c r="A91" s="66"/>
      <c r="B91" s="12" t="s">
        <v>25</v>
      </c>
      <c r="C91" s="7">
        <v>97.33</v>
      </c>
      <c r="D91" s="7">
        <v>94.92</v>
      </c>
      <c r="E91" s="7">
        <v>99.73</v>
      </c>
      <c r="F91" s="8">
        <v>191</v>
      </c>
      <c r="G91" s="7" t="s">
        <v>7</v>
      </c>
      <c r="H91" s="7">
        <v>0.27</v>
      </c>
      <c r="I91" s="7">
        <v>5.08</v>
      </c>
      <c r="J91" s="8">
        <v>5</v>
      </c>
      <c r="K91" s="9">
        <f t="shared" si="4"/>
        <v>196</v>
      </c>
    </row>
    <row r="92" spans="1:11" ht="11.25" x14ac:dyDescent="0.2">
      <c r="A92" s="66"/>
      <c r="B92" s="12" t="s">
        <v>26</v>
      </c>
      <c r="C92" s="7" t="s">
        <v>7</v>
      </c>
      <c r="D92" s="7" t="s">
        <v>7</v>
      </c>
      <c r="E92" s="7" t="s">
        <v>7</v>
      </c>
      <c r="F92" s="8" t="s">
        <v>7</v>
      </c>
      <c r="G92" s="7" t="s">
        <v>7</v>
      </c>
      <c r="H92" s="7" t="s">
        <v>7</v>
      </c>
      <c r="I92" s="7" t="s">
        <v>7</v>
      </c>
      <c r="J92" s="8" t="s">
        <v>7</v>
      </c>
      <c r="K92" s="9" t="s">
        <v>7</v>
      </c>
    </row>
    <row r="93" spans="1:11" ht="24" customHeight="1" x14ac:dyDescent="0.2">
      <c r="A93" s="97" t="s">
        <v>135</v>
      </c>
      <c r="B93" s="97"/>
      <c r="C93" s="97"/>
      <c r="D93" s="97"/>
      <c r="E93" s="97"/>
      <c r="F93" s="97"/>
      <c r="G93" s="97"/>
      <c r="H93" s="97"/>
      <c r="I93" s="97"/>
      <c r="J93" s="97"/>
      <c r="K93" s="97"/>
    </row>
    <row r="94" spans="1:11" ht="12" customHeight="1" x14ac:dyDescent="0.2">
      <c r="A94" s="1" t="s">
        <v>183</v>
      </c>
      <c r="K94" s="4" t="s">
        <v>389</v>
      </c>
    </row>
  </sheetData>
  <mergeCells count="68">
    <mergeCell ref="A1:B4"/>
    <mergeCell ref="K69:K70"/>
    <mergeCell ref="K82:K83"/>
    <mergeCell ref="C1:K1"/>
    <mergeCell ref="L1:T1"/>
    <mergeCell ref="D4:E4"/>
    <mergeCell ref="H4:I4"/>
    <mergeCell ref="D31:E31"/>
    <mergeCell ref="H31:I31"/>
    <mergeCell ref="M4:N4"/>
    <mergeCell ref="Q4:R4"/>
    <mergeCell ref="D44:E44"/>
    <mergeCell ref="H44:I44"/>
    <mergeCell ref="D57:E57"/>
    <mergeCell ref="H57:I57"/>
    <mergeCell ref="D70:E70"/>
    <mergeCell ref="G43:J43"/>
    <mergeCell ref="C56:F56"/>
    <mergeCell ref="G56:J56"/>
    <mergeCell ref="C69:F69"/>
    <mergeCell ref="G69:J69"/>
    <mergeCell ref="C54:K54"/>
    <mergeCell ref="C55:K55"/>
    <mergeCell ref="C67:K67"/>
    <mergeCell ref="C68:K68"/>
    <mergeCell ref="C80:K80"/>
    <mergeCell ref="H70:I70"/>
    <mergeCell ref="A84:A92"/>
    <mergeCell ref="A71:A79"/>
    <mergeCell ref="A80:B83"/>
    <mergeCell ref="A58:A66"/>
    <mergeCell ref="A67:B70"/>
    <mergeCell ref="D83:E83"/>
    <mergeCell ref="H83:I83"/>
    <mergeCell ref="C81:K81"/>
    <mergeCell ref="C82:F82"/>
    <mergeCell ref="K56:K57"/>
    <mergeCell ref="A17:A18"/>
    <mergeCell ref="A19:A20"/>
    <mergeCell ref="A21:A22"/>
    <mergeCell ref="A23:A24"/>
    <mergeCell ref="C29:K29"/>
    <mergeCell ref="A45:A53"/>
    <mergeCell ref="A54:B57"/>
    <mergeCell ref="A32:A40"/>
    <mergeCell ref="A28:B31"/>
    <mergeCell ref="C30:F30"/>
    <mergeCell ref="G30:J30"/>
    <mergeCell ref="C43:F43"/>
    <mergeCell ref="A41:B44"/>
    <mergeCell ref="C41:K41"/>
    <mergeCell ref="C42:K42"/>
    <mergeCell ref="A93:K93"/>
    <mergeCell ref="C2:K2"/>
    <mergeCell ref="L2:T2"/>
    <mergeCell ref="C3:F3"/>
    <mergeCell ref="G3:J3"/>
    <mergeCell ref="K3:K4"/>
    <mergeCell ref="L3:O3"/>
    <mergeCell ref="P3:S3"/>
    <mergeCell ref="T3:T4"/>
    <mergeCell ref="G82:J82"/>
    <mergeCell ref="C28:K28"/>
    <mergeCell ref="K30:K31"/>
    <mergeCell ref="A10:A11"/>
    <mergeCell ref="A12:A13"/>
    <mergeCell ref="A14:A16"/>
    <mergeCell ref="K43:K44"/>
  </mergeCells>
  <pageMargins left="0.59055118110236227" right="0.39370078740157483" top="0.98425196850393704" bottom="0.59055118110236227" header="0.31496062992125984" footer="0.31496062992125984"/>
  <pageSetup paperSize="9" scale="73" fitToHeight="2" orientation="landscape" r:id="rId1"/>
  <headerFooter>
    <oddHeader>&amp;R&amp;G</oddHeader>
    <oddFooter>&amp;L&amp;8&amp;F-&amp;A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activeCell="G12" sqref="G12"/>
    </sheetView>
  </sheetViews>
  <sheetFormatPr baseColWidth="10" defaultColWidth="11.42578125" defaultRowHeight="12" customHeight="1" x14ac:dyDescent="0.2"/>
  <cols>
    <col min="1" max="1" width="16.140625" style="1" customWidth="1"/>
    <col min="2" max="2" width="18" style="1" customWidth="1"/>
    <col min="3" max="18" width="8.7109375" style="1" customWidth="1"/>
    <col min="19" max="19" width="9.140625" style="1" customWidth="1"/>
    <col min="20" max="35" width="8.7109375" style="1" customWidth="1"/>
    <col min="36" max="36" width="9.85546875" style="1" customWidth="1"/>
    <col min="37" max="411" width="10.28515625" style="1" customWidth="1"/>
    <col min="412" max="16384" width="11.42578125" style="1"/>
  </cols>
  <sheetData>
    <row r="1" spans="1:718" ht="12.75" customHeight="1" x14ac:dyDescent="0.2">
      <c r="A1" s="73" t="s">
        <v>0</v>
      </c>
      <c r="B1" s="74"/>
      <c r="C1" s="79" t="s">
        <v>39</v>
      </c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 t="s">
        <v>39</v>
      </c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80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75"/>
      <c r="B2" s="76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7" t="s">
        <v>385</v>
      </c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9"/>
    </row>
    <row r="3" spans="1:718" ht="14.1" customHeight="1" x14ac:dyDescent="0.2">
      <c r="A3" s="75"/>
      <c r="B3" s="76"/>
      <c r="C3" s="100" t="s">
        <v>85</v>
      </c>
      <c r="D3" s="68"/>
      <c r="E3" s="68"/>
      <c r="F3" s="68"/>
      <c r="G3" s="100" t="s">
        <v>86</v>
      </c>
      <c r="H3" s="68"/>
      <c r="I3" s="68"/>
      <c r="J3" s="68"/>
      <c r="K3" s="100" t="s">
        <v>87</v>
      </c>
      <c r="L3" s="68"/>
      <c r="M3" s="68"/>
      <c r="N3" s="68"/>
      <c r="O3" s="100" t="s">
        <v>88</v>
      </c>
      <c r="P3" s="68"/>
      <c r="Q3" s="68"/>
      <c r="R3" s="68"/>
      <c r="S3" s="68" t="s">
        <v>2</v>
      </c>
      <c r="T3" s="100" t="s">
        <v>85</v>
      </c>
      <c r="U3" s="68"/>
      <c r="V3" s="68"/>
      <c r="W3" s="68"/>
      <c r="X3" s="100" t="s">
        <v>86</v>
      </c>
      <c r="Y3" s="68"/>
      <c r="Z3" s="68"/>
      <c r="AA3" s="68"/>
      <c r="AB3" s="100" t="s">
        <v>87</v>
      </c>
      <c r="AC3" s="68"/>
      <c r="AD3" s="68"/>
      <c r="AE3" s="68"/>
      <c r="AF3" s="100" t="s">
        <v>88</v>
      </c>
      <c r="AG3" s="68"/>
      <c r="AH3" s="68"/>
      <c r="AI3" s="68"/>
      <c r="AJ3" s="69" t="s">
        <v>2</v>
      </c>
    </row>
    <row r="4" spans="1:718" ht="23.25" customHeight="1" x14ac:dyDescent="0.2">
      <c r="A4" s="77"/>
      <c r="B4" s="78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21" t="s">
        <v>34</v>
      </c>
      <c r="L4" s="86" t="s">
        <v>52</v>
      </c>
      <c r="M4" s="86"/>
      <c r="N4" s="21" t="s">
        <v>53</v>
      </c>
      <c r="O4" s="21" t="s">
        <v>34</v>
      </c>
      <c r="P4" s="86" t="s">
        <v>52</v>
      </c>
      <c r="Q4" s="86"/>
      <c r="R4" s="21" t="s">
        <v>53</v>
      </c>
      <c r="S4" s="71"/>
      <c r="T4" s="21" t="s">
        <v>34</v>
      </c>
      <c r="U4" s="86" t="s">
        <v>52</v>
      </c>
      <c r="V4" s="86"/>
      <c r="W4" s="21" t="s">
        <v>53</v>
      </c>
      <c r="X4" s="21" t="s">
        <v>34</v>
      </c>
      <c r="Y4" s="86" t="s">
        <v>52</v>
      </c>
      <c r="Z4" s="86"/>
      <c r="AA4" s="21" t="s">
        <v>53</v>
      </c>
      <c r="AB4" s="21" t="s">
        <v>34</v>
      </c>
      <c r="AC4" s="86" t="s">
        <v>52</v>
      </c>
      <c r="AD4" s="86"/>
      <c r="AE4" s="21" t="s">
        <v>53</v>
      </c>
      <c r="AF4" s="21" t="s">
        <v>34</v>
      </c>
      <c r="AG4" s="86" t="s">
        <v>52</v>
      </c>
      <c r="AH4" s="86"/>
      <c r="AI4" s="21" t="s">
        <v>53</v>
      </c>
      <c r="AJ4" s="72"/>
    </row>
    <row r="5" spans="1:718" ht="14.1" customHeight="1" x14ac:dyDescent="0.2">
      <c r="A5" s="57" t="s">
        <v>3</v>
      </c>
      <c r="B5" s="45" t="s">
        <v>4</v>
      </c>
      <c r="C5" s="46">
        <v>84.93</v>
      </c>
      <c r="D5" s="46">
        <v>82.98</v>
      </c>
      <c r="E5" s="46">
        <v>86.88</v>
      </c>
      <c r="F5" s="47">
        <v>1388</v>
      </c>
      <c r="G5" s="46">
        <v>12.62</v>
      </c>
      <c r="H5" s="46">
        <v>10.84</v>
      </c>
      <c r="I5" s="46">
        <v>14.41</v>
      </c>
      <c r="J5" s="47">
        <v>192</v>
      </c>
      <c r="K5" s="58" t="s">
        <v>184</v>
      </c>
      <c r="L5" s="46">
        <v>0.97</v>
      </c>
      <c r="M5" s="46">
        <v>2.4900000000000002</v>
      </c>
      <c r="N5" s="47">
        <v>25</v>
      </c>
      <c r="O5" s="46" t="s">
        <v>7</v>
      </c>
      <c r="P5" s="46">
        <v>0.19</v>
      </c>
      <c r="Q5" s="46">
        <v>1.24</v>
      </c>
      <c r="R5" s="47">
        <v>9</v>
      </c>
      <c r="S5" s="47">
        <v>1614</v>
      </c>
      <c r="T5" s="46">
        <v>84.88</v>
      </c>
      <c r="U5" s="46">
        <v>83.68</v>
      </c>
      <c r="V5" s="46">
        <v>86.08</v>
      </c>
      <c r="W5" s="47">
        <v>4181</v>
      </c>
      <c r="X5" s="46">
        <v>12.46</v>
      </c>
      <c r="Y5" s="46">
        <v>11.36</v>
      </c>
      <c r="Z5" s="46">
        <v>13.56</v>
      </c>
      <c r="AA5" s="47">
        <v>574</v>
      </c>
      <c r="AB5" s="46">
        <v>1.9</v>
      </c>
      <c r="AC5" s="46">
        <v>1.45</v>
      </c>
      <c r="AD5" s="46">
        <v>2.35</v>
      </c>
      <c r="AE5" s="47">
        <v>85</v>
      </c>
      <c r="AF5" s="46">
        <v>0.76</v>
      </c>
      <c r="AG5" s="46">
        <v>0.44</v>
      </c>
      <c r="AH5" s="46">
        <v>1.07</v>
      </c>
      <c r="AI5" s="47">
        <v>30</v>
      </c>
      <c r="AJ5" s="48">
        <v>4870</v>
      </c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65" t="s">
        <v>5</v>
      </c>
      <c r="B6" s="6" t="s">
        <v>6</v>
      </c>
      <c r="C6" s="7">
        <v>85.16</v>
      </c>
      <c r="D6" s="7">
        <v>82.22</v>
      </c>
      <c r="E6" s="7">
        <v>88.09</v>
      </c>
      <c r="F6" s="8">
        <v>603</v>
      </c>
      <c r="G6" s="7">
        <v>13.63</v>
      </c>
      <c r="H6" s="7">
        <v>10.78</v>
      </c>
      <c r="I6" s="7">
        <v>16.48</v>
      </c>
      <c r="J6" s="8">
        <v>87</v>
      </c>
      <c r="K6" s="7" t="s">
        <v>7</v>
      </c>
      <c r="L6" s="7">
        <v>0.28999999999999998</v>
      </c>
      <c r="M6" s="7">
        <v>1.81</v>
      </c>
      <c r="N6" s="8">
        <v>8</v>
      </c>
      <c r="O6" s="7" t="s">
        <v>7</v>
      </c>
      <c r="P6" s="7">
        <v>0</v>
      </c>
      <c r="Q6" s="7">
        <v>0.48</v>
      </c>
      <c r="R6" s="8">
        <v>1</v>
      </c>
      <c r="S6" s="8">
        <v>699</v>
      </c>
      <c r="T6" s="7">
        <v>85.21</v>
      </c>
      <c r="U6" s="7">
        <v>83.49</v>
      </c>
      <c r="V6" s="7">
        <v>86.94</v>
      </c>
      <c r="W6" s="8">
        <v>1964</v>
      </c>
      <c r="X6" s="7">
        <v>12.73</v>
      </c>
      <c r="Y6" s="7">
        <v>11.1</v>
      </c>
      <c r="Z6" s="7">
        <v>14.35</v>
      </c>
      <c r="AA6" s="8">
        <v>268</v>
      </c>
      <c r="AB6" s="7">
        <v>1.54</v>
      </c>
      <c r="AC6" s="7">
        <v>0.97</v>
      </c>
      <c r="AD6" s="7">
        <v>2.12</v>
      </c>
      <c r="AE6" s="8">
        <v>35</v>
      </c>
      <c r="AF6" s="7" t="s">
        <v>7</v>
      </c>
      <c r="AG6" s="7">
        <v>0.15</v>
      </c>
      <c r="AH6" s="7">
        <v>0.89</v>
      </c>
      <c r="AI6" s="8">
        <v>9</v>
      </c>
      <c r="AJ6" s="9">
        <v>2276</v>
      </c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66"/>
      <c r="B7" s="6" t="s">
        <v>8</v>
      </c>
      <c r="C7" s="7">
        <v>84.77</v>
      </c>
      <c r="D7" s="7">
        <v>82.16</v>
      </c>
      <c r="E7" s="7">
        <v>87.38</v>
      </c>
      <c r="F7" s="8">
        <v>785</v>
      </c>
      <c r="G7" s="7">
        <v>11.9</v>
      </c>
      <c r="H7" s="7">
        <v>9.61</v>
      </c>
      <c r="I7" s="7">
        <v>14.18</v>
      </c>
      <c r="J7" s="8">
        <v>105</v>
      </c>
      <c r="K7" s="11" t="s">
        <v>185</v>
      </c>
      <c r="L7" s="7">
        <v>1.03</v>
      </c>
      <c r="M7" s="7">
        <v>3.41</v>
      </c>
      <c r="N7" s="8">
        <v>17</v>
      </c>
      <c r="O7" s="7" t="s">
        <v>7</v>
      </c>
      <c r="P7" s="7">
        <v>0.25</v>
      </c>
      <c r="Q7" s="7">
        <v>1.98</v>
      </c>
      <c r="R7" s="8">
        <v>8</v>
      </c>
      <c r="S7" s="8">
        <v>915</v>
      </c>
      <c r="T7" s="7">
        <v>84.6</v>
      </c>
      <c r="U7" s="7">
        <v>82.94</v>
      </c>
      <c r="V7" s="7">
        <v>86.26</v>
      </c>
      <c r="W7" s="8">
        <v>2217</v>
      </c>
      <c r="X7" s="7">
        <v>12.23</v>
      </c>
      <c r="Y7" s="7">
        <v>10.73</v>
      </c>
      <c r="Z7" s="7">
        <v>13.73</v>
      </c>
      <c r="AA7" s="8">
        <v>306</v>
      </c>
      <c r="AB7" s="7">
        <v>2.2000000000000002</v>
      </c>
      <c r="AC7" s="7">
        <v>1.53</v>
      </c>
      <c r="AD7" s="7">
        <v>2.88</v>
      </c>
      <c r="AE7" s="8">
        <v>50</v>
      </c>
      <c r="AF7" s="11" t="s">
        <v>188</v>
      </c>
      <c r="AG7" s="7">
        <v>0.48</v>
      </c>
      <c r="AH7" s="7">
        <v>1.45</v>
      </c>
      <c r="AI7" s="8">
        <v>21</v>
      </c>
      <c r="AJ7" s="9">
        <v>2594</v>
      </c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65" t="s">
        <v>9</v>
      </c>
      <c r="B8" s="6" t="s">
        <v>10</v>
      </c>
      <c r="C8" s="7">
        <v>86.09</v>
      </c>
      <c r="D8" s="7">
        <v>84</v>
      </c>
      <c r="E8" s="7">
        <v>88.18</v>
      </c>
      <c r="F8" s="8">
        <v>1136</v>
      </c>
      <c r="G8" s="7">
        <v>11.54</v>
      </c>
      <c r="H8" s="7">
        <v>9.66</v>
      </c>
      <c r="I8" s="7">
        <v>13.42</v>
      </c>
      <c r="J8" s="8">
        <v>144</v>
      </c>
      <c r="K8" s="11" t="s">
        <v>186</v>
      </c>
      <c r="L8" s="7">
        <v>0.99</v>
      </c>
      <c r="M8" s="7">
        <v>2.84</v>
      </c>
      <c r="N8" s="8">
        <v>21</v>
      </c>
      <c r="O8" s="7" t="s">
        <v>7</v>
      </c>
      <c r="P8" s="7">
        <v>0</v>
      </c>
      <c r="Q8" s="7">
        <v>0.94</v>
      </c>
      <c r="R8" s="8">
        <v>4</v>
      </c>
      <c r="S8" s="8">
        <v>1305</v>
      </c>
      <c r="T8" s="7">
        <v>86.17</v>
      </c>
      <c r="U8" s="7">
        <v>84.88</v>
      </c>
      <c r="V8" s="7">
        <v>87.46</v>
      </c>
      <c r="W8" s="8">
        <v>3369</v>
      </c>
      <c r="X8" s="7">
        <v>11.39</v>
      </c>
      <c r="Y8" s="7">
        <v>10.210000000000001</v>
      </c>
      <c r="Z8" s="7">
        <v>12.57</v>
      </c>
      <c r="AA8" s="8">
        <v>428</v>
      </c>
      <c r="AB8" s="7">
        <v>1.78</v>
      </c>
      <c r="AC8" s="7">
        <v>1.29</v>
      </c>
      <c r="AD8" s="7">
        <v>2.27</v>
      </c>
      <c r="AE8" s="8">
        <v>63</v>
      </c>
      <c r="AF8" s="11" t="s">
        <v>190</v>
      </c>
      <c r="AG8" s="7">
        <v>0.33</v>
      </c>
      <c r="AH8" s="7">
        <v>0.99</v>
      </c>
      <c r="AI8" s="8">
        <v>20</v>
      </c>
      <c r="AJ8" s="9">
        <v>3880</v>
      </c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66"/>
      <c r="B9" s="6" t="s">
        <v>29</v>
      </c>
      <c r="C9" s="7">
        <v>80.849999999999994</v>
      </c>
      <c r="D9" s="7">
        <v>76.03</v>
      </c>
      <c r="E9" s="7">
        <v>85.67</v>
      </c>
      <c r="F9" s="8">
        <v>252</v>
      </c>
      <c r="G9" s="7">
        <v>16.43</v>
      </c>
      <c r="H9" s="7">
        <v>11.86</v>
      </c>
      <c r="I9" s="7">
        <v>20.99</v>
      </c>
      <c r="J9" s="8">
        <v>48</v>
      </c>
      <c r="K9" s="7" t="s">
        <v>7</v>
      </c>
      <c r="L9" s="7">
        <v>0</v>
      </c>
      <c r="M9" s="7">
        <v>2.2000000000000002</v>
      </c>
      <c r="N9" s="8">
        <v>4</v>
      </c>
      <c r="O9" s="7" t="s">
        <v>7</v>
      </c>
      <c r="P9" s="7">
        <v>0.05</v>
      </c>
      <c r="Q9" s="7">
        <v>3.24</v>
      </c>
      <c r="R9" s="8">
        <v>5</v>
      </c>
      <c r="S9" s="8">
        <v>309</v>
      </c>
      <c r="T9" s="7">
        <v>80.47</v>
      </c>
      <c r="U9" s="7">
        <v>77.56</v>
      </c>
      <c r="V9" s="7">
        <v>83.37</v>
      </c>
      <c r="W9" s="8">
        <v>812</v>
      </c>
      <c r="X9" s="7">
        <v>16.11</v>
      </c>
      <c r="Y9" s="7">
        <v>13.4</v>
      </c>
      <c r="Z9" s="7">
        <v>18.82</v>
      </c>
      <c r="AA9" s="8">
        <v>146</v>
      </c>
      <c r="AB9" s="11" t="s">
        <v>171</v>
      </c>
      <c r="AC9" s="7">
        <v>1.26</v>
      </c>
      <c r="AD9" s="7">
        <v>3.4</v>
      </c>
      <c r="AE9" s="8">
        <v>22</v>
      </c>
      <c r="AF9" s="11" t="s">
        <v>179</v>
      </c>
      <c r="AG9" s="7">
        <v>0.28999999999999998</v>
      </c>
      <c r="AH9" s="7">
        <v>1.89</v>
      </c>
      <c r="AI9" s="8">
        <v>10</v>
      </c>
      <c r="AJ9" s="9">
        <v>990</v>
      </c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65" t="s">
        <v>11</v>
      </c>
      <c r="B10" s="10" t="s">
        <v>46</v>
      </c>
      <c r="C10" s="7">
        <v>83.33</v>
      </c>
      <c r="D10" s="7">
        <v>79.25</v>
      </c>
      <c r="E10" s="7">
        <v>87.4</v>
      </c>
      <c r="F10" s="8">
        <v>356</v>
      </c>
      <c r="G10" s="7">
        <v>13.56</v>
      </c>
      <c r="H10" s="7">
        <v>9.82</v>
      </c>
      <c r="I10" s="7">
        <v>17.309999999999999</v>
      </c>
      <c r="J10" s="8">
        <v>52</v>
      </c>
      <c r="K10" s="7" t="s">
        <v>7</v>
      </c>
      <c r="L10" s="7">
        <v>0.66</v>
      </c>
      <c r="M10" s="7">
        <v>3.38</v>
      </c>
      <c r="N10" s="8">
        <v>9</v>
      </c>
      <c r="O10" s="7" t="s">
        <v>7</v>
      </c>
      <c r="P10" s="7">
        <v>0</v>
      </c>
      <c r="Q10" s="7">
        <v>2.4900000000000002</v>
      </c>
      <c r="R10" s="8">
        <v>3</v>
      </c>
      <c r="S10" s="8">
        <v>420</v>
      </c>
      <c r="T10" s="7">
        <v>85.23</v>
      </c>
      <c r="U10" s="7">
        <v>82.79</v>
      </c>
      <c r="V10" s="7">
        <v>87.68</v>
      </c>
      <c r="W10" s="8">
        <v>924</v>
      </c>
      <c r="X10" s="7">
        <v>11.7</v>
      </c>
      <c r="Y10" s="7">
        <v>9.49</v>
      </c>
      <c r="Z10" s="7">
        <v>13.9</v>
      </c>
      <c r="AA10" s="8">
        <v>130</v>
      </c>
      <c r="AB10" s="11" t="s">
        <v>189</v>
      </c>
      <c r="AC10" s="7">
        <v>1.3</v>
      </c>
      <c r="AD10" s="7">
        <v>3.4</v>
      </c>
      <c r="AE10" s="8">
        <v>23</v>
      </c>
      <c r="AF10" s="7" t="s">
        <v>7</v>
      </c>
      <c r="AG10" s="7">
        <v>0.13</v>
      </c>
      <c r="AH10" s="7">
        <v>1.31</v>
      </c>
      <c r="AI10" s="8">
        <v>8</v>
      </c>
      <c r="AJ10" s="9">
        <v>1085</v>
      </c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66"/>
      <c r="B11" s="10" t="s">
        <v>47</v>
      </c>
      <c r="C11" s="7">
        <v>86.22</v>
      </c>
      <c r="D11" s="7">
        <v>83.61</v>
      </c>
      <c r="E11" s="7">
        <v>88.83</v>
      </c>
      <c r="F11" s="8">
        <v>718</v>
      </c>
      <c r="G11" s="7">
        <v>11.68</v>
      </c>
      <c r="H11" s="7">
        <v>9.31</v>
      </c>
      <c r="I11" s="7">
        <v>14.05</v>
      </c>
      <c r="J11" s="8">
        <v>93</v>
      </c>
      <c r="K11" s="11" t="s">
        <v>187</v>
      </c>
      <c r="L11" s="7">
        <v>0.56999999999999995</v>
      </c>
      <c r="M11" s="7">
        <v>3</v>
      </c>
      <c r="N11" s="8">
        <v>11</v>
      </c>
      <c r="O11" s="7" t="s">
        <v>7</v>
      </c>
      <c r="P11" s="7">
        <v>0</v>
      </c>
      <c r="Q11" s="7">
        <v>0.68</v>
      </c>
      <c r="R11" s="8">
        <v>3</v>
      </c>
      <c r="S11" s="8">
        <v>825</v>
      </c>
      <c r="T11" s="7">
        <v>84.86</v>
      </c>
      <c r="U11" s="7">
        <v>83.18</v>
      </c>
      <c r="V11" s="7">
        <v>86.53</v>
      </c>
      <c r="W11" s="8">
        <v>2218</v>
      </c>
      <c r="X11" s="7">
        <v>12.56</v>
      </c>
      <c r="Y11" s="7">
        <v>11.01</v>
      </c>
      <c r="Z11" s="7">
        <v>14.11</v>
      </c>
      <c r="AA11" s="8">
        <v>295</v>
      </c>
      <c r="AB11" s="7">
        <v>1.78</v>
      </c>
      <c r="AC11" s="7">
        <v>1.17</v>
      </c>
      <c r="AD11" s="7">
        <v>2.4</v>
      </c>
      <c r="AE11" s="8">
        <v>40</v>
      </c>
      <c r="AF11" s="11" t="s">
        <v>191</v>
      </c>
      <c r="AG11" s="7">
        <v>0.35</v>
      </c>
      <c r="AH11" s="7">
        <v>1.25</v>
      </c>
      <c r="AI11" s="8">
        <v>16</v>
      </c>
      <c r="AJ11" s="9">
        <v>2569</v>
      </c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66"/>
      <c r="B12" s="6" t="s">
        <v>35</v>
      </c>
      <c r="C12" s="7">
        <v>84</v>
      </c>
      <c r="D12" s="7">
        <v>79.86</v>
      </c>
      <c r="E12" s="7">
        <v>88.13</v>
      </c>
      <c r="F12" s="8">
        <v>307</v>
      </c>
      <c r="G12" s="7">
        <v>14.09</v>
      </c>
      <c r="H12" s="7">
        <v>10.130000000000001</v>
      </c>
      <c r="I12" s="7">
        <v>18.05</v>
      </c>
      <c r="J12" s="8">
        <v>47</v>
      </c>
      <c r="K12" s="7" t="s">
        <v>7</v>
      </c>
      <c r="L12" s="7">
        <v>0.14000000000000001</v>
      </c>
      <c r="M12" s="7">
        <v>2.52</v>
      </c>
      <c r="N12" s="8">
        <v>5</v>
      </c>
      <c r="O12" s="7" t="s">
        <v>7</v>
      </c>
      <c r="P12" s="7">
        <v>0</v>
      </c>
      <c r="Q12" s="7">
        <v>1.4</v>
      </c>
      <c r="R12" s="8">
        <v>2</v>
      </c>
      <c r="S12" s="8">
        <v>361</v>
      </c>
      <c r="T12" s="7">
        <v>84.61</v>
      </c>
      <c r="U12" s="7">
        <v>82.24</v>
      </c>
      <c r="V12" s="7">
        <v>86.98</v>
      </c>
      <c r="W12" s="8">
        <v>1026</v>
      </c>
      <c r="X12" s="7">
        <v>13.01</v>
      </c>
      <c r="Y12" s="7">
        <v>10.8</v>
      </c>
      <c r="Z12" s="7">
        <v>15.22</v>
      </c>
      <c r="AA12" s="8">
        <v>149</v>
      </c>
      <c r="AB12" s="11" t="s">
        <v>187</v>
      </c>
      <c r="AC12" s="7">
        <v>0.96</v>
      </c>
      <c r="AD12" s="7">
        <v>2.68</v>
      </c>
      <c r="AE12" s="8">
        <v>22</v>
      </c>
      <c r="AF12" s="7" t="s">
        <v>7</v>
      </c>
      <c r="AG12" s="7">
        <v>0.02</v>
      </c>
      <c r="AH12" s="7">
        <v>1.0900000000000001</v>
      </c>
      <c r="AI12" s="8">
        <v>5</v>
      </c>
      <c r="AJ12" s="9">
        <v>1202</v>
      </c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65" t="s">
        <v>12</v>
      </c>
      <c r="B13" s="10" t="s">
        <v>48</v>
      </c>
      <c r="C13" s="7">
        <v>85.06</v>
      </c>
      <c r="D13" s="7">
        <v>82.8</v>
      </c>
      <c r="E13" s="7">
        <v>87.32</v>
      </c>
      <c r="F13" s="8">
        <v>991</v>
      </c>
      <c r="G13" s="7">
        <v>12.83</v>
      </c>
      <c r="H13" s="7">
        <v>10.71</v>
      </c>
      <c r="I13" s="7">
        <v>14.95</v>
      </c>
      <c r="J13" s="8">
        <v>137</v>
      </c>
      <c r="K13" s="11" t="s">
        <v>184</v>
      </c>
      <c r="L13" s="7">
        <v>0.86</v>
      </c>
      <c r="M13" s="7">
        <v>2.5099999999999998</v>
      </c>
      <c r="N13" s="8">
        <v>18</v>
      </c>
      <c r="O13" s="7" t="s">
        <v>7</v>
      </c>
      <c r="P13" s="7">
        <v>0.05</v>
      </c>
      <c r="Q13" s="7">
        <v>0.8</v>
      </c>
      <c r="R13" s="8">
        <v>5</v>
      </c>
      <c r="S13" s="8">
        <v>1151</v>
      </c>
      <c r="T13" s="7">
        <v>85.26</v>
      </c>
      <c r="U13" s="7">
        <v>83.91</v>
      </c>
      <c r="V13" s="7">
        <v>86.61</v>
      </c>
      <c r="W13" s="8">
        <v>3282</v>
      </c>
      <c r="X13" s="7">
        <v>12.2</v>
      </c>
      <c r="Y13" s="7">
        <v>10.96</v>
      </c>
      <c r="Z13" s="7">
        <v>13.45</v>
      </c>
      <c r="AA13" s="8">
        <v>436</v>
      </c>
      <c r="AB13" s="7">
        <v>1.91</v>
      </c>
      <c r="AC13" s="7">
        <v>1.4</v>
      </c>
      <c r="AD13" s="7">
        <v>2.42</v>
      </c>
      <c r="AE13" s="8">
        <v>67</v>
      </c>
      <c r="AF13" s="11" t="s">
        <v>192</v>
      </c>
      <c r="AG13" s="7">
        <v>0.3</v>
      </c>
      <c r="AH13" s="7">
        <v>0.96</v>
      </c>
      <c r="AI13" s="8">
        <v>18</v>
      </c>
      <c r="AJ13" s="9">
        <v>3803</v>
      </c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66"/>
      <c r="B14" s="10" t="s">
        <v>49</v>
      </c>
      <c r="C14" s="7">
        <v>84.47</v>
      </c>
      <c r="D14" s="7">
        <v>80.62</v>
      </c>
      <c r="E14" s="7">
        <v>88.32</v>
      </c>
      <c r="F14" s="8">
        <v>393</v>
      </c>
      <c r="G14" s="7">
        <v>12.27</v>
      </c>
      <c r="H14" s="7">
        <v>8.93</v>
      </c>
      <c r="I14" s="7">
        <v>15.61</v>
      </c>
      <c r="J14" s="8">
        <v>55</v>
      </c>
      <c r="K14" s="7" t="s">
        <v>7</v>
      </c>
      <c r="L14" s="7">
        <v>0.17</v>
      </c>
      <c r="M14" s="7">
        <v>3.53</v>
      </c>
      <c r="N14" s="8">
        <v>7</v>
      </c>
      <c r="O14" s="7" t="s">
        <v>7</v>
      </c>
      <c r="P14" s="7">
        <v>0</v>
      </c>
      <c r="Q14" s="7">
        <v>2.92</v>
      </c>
      <c r="R14" s="8">
        <v>4</v>
      </c>
      <c r="S14" s="8">
        <v>459</v>
      </c>
      <c r="T14" s="7">
        <v>83.55</v>
      </c>
      <c r="U14" s="7">
        <v>80.95</v>
      </c>
      <c r="V14" s="7">
        <v>86.15</v>
      </c>
      <c r="W14" s="8">
        <v>888</v>
      </c>
      <c r="X14" s="7">
        <v>13.37</v>
      </c>
      <c r="Y14" s="7">
        <v>11</v>
      </c>
      <c r="Z14" s="7">
        <v>15.74</v>
      </c>
      <c r="AA14" s="8">
        <v>137</v>
      </c>
      <c r="AB14" s="11" t="s">
        <v>186</v>
      </c>
      <c r="AC14" s="7">
        <v>0.92</v>
      </c>
      <c r="AD14" s="7">
        <v>2.9</v>
      </c>
      <c r="AE14" s="8">
        <v>18</v>
      </c>
      <c r="AF14" s="11" t="s">
        <v>178</v>
      </c>
      <c r="AG14" s="7">
        <v>0.38</v>
      </c>
      <c r="AH14" s="7">
        <v>1.97</v>
      </c>
      <c r="AI14" s="8">
        <v>11</v>
      </c>
      <c r="AJ14" s="9">
        <v>1054</v>
      </c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65" t="s">
        <v>13</v>
      </c>
      <c r="B15" s="6" t="s">
        <v>14</v>
      </c>
      <c r="C15" s="7">
        <v>83.43</v>
      </c>
      <c r="D15" s="7">
        <v>81.05</v>
      </c>
      <c r="E15" s="7">
        <v>85.81</v>
      </c>
      <c r="F15" s="8">
        <v>973</v>
      </c>
      <c r="G15" s="7">
        <v>13.95</v>
      </c>
      <c r="H15" s="7">
        <v>11.74</v>
      </c>
      <c r="I15" s="7">
        <v>16.16</v>
      </c>
      <c r="J15" s="8">
        <v>149</v>
      </c>
      <c r="K15" s="11" t="s">
        <v>184</v>
      </c>
      <c r="L15" s="7">
        <v>0.89</v>
      </c>
      <c r="M15" s="7">
        <v>2.5299999999999998</v>
      </c>
      <c r="N15" s="8">
        <v>18</v>
      </c>
      <c r="O15" s="7" t="s">
        <v>7</v>
      </c>
      <c r="P15" s="7">
        <v>0.21</v>
      </c>
      <c r="Q15" s="7">
        <v>1.61</v>
      </c>
      <c r="R15" s="8">
        <v>8</v>
      </c>
      <c r="S15" s="8">
        <v>1148</v>
      </c>
      <c r="T15" s="7">
        <v>84.14</v>
      </c>
      <c r="U15" s="7">
        <v>82.7</v>
      </c>
      <c r="V15" s="7">
        <v>85.57</v>
      </c>
      <c r="W15" s="8">
        <v>2852</v>
      </c>
      <c r="X15" s="7">
        <v>13.06</v>
      </c>
      <c r="Y15" s="7">
        <v>11.73</v>
      </c>
      <c r="Z15" s="7">
        <v>14.39</v>
      </c>
      <c r="AA15" s="8">
        <v>417</v>
      </c>
      <c r="AB15" s="7">
        <v>1.94</v>
      </c>
      <c r="AC15" s="7">
        <v>1.42</v>
      </c>
      <c r="AD15" s="7">
        <v>2.46</v>
      </c>
      <c r="AE15" s="8">
        <v>63</v>
      </c>
      <c r="AF15" s="11" t="s">
        <v>193</v>
      </c>
      <c r="AG15" s="7">
        <v>0.47</v>
      </c>
      <c r="AH15" s="7">
        <v>1.27</v>
      </c>
      <c r="AI15" s="8">
        <v>24</v>
      </c>
      <c r="AJ15" s="9">
        <v>3356</v>
      </c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66"/>
      <c r="B16" s="6" t="s">
        <v>15</v>
      </c>
      <c r="C16" s="7">
        <v>88.89</v>
      </c>
      <c r="D16" s="7">
        <v>85.62</v>
      </c>
      <c r="E16" s="7">
        <v>92.15</v>
      </c>
      <c r="F16" s="8">
        <v>415</v>
      </c>
      <c r="G16" s="7">
        <v>9.1300000000000008</v>
      </c>
      <c r="H16" s="7">
        <v>6.29</v>
      </c>
      <c r="I16" s="7">
        <v>11.96</v>
      </c>
      <c r="J16" s="8">
        <v>43</v>
      </c>
      <c r="K16" s="7" t="s">
        <v>7</v>
      </c>
      <c r="L16" s="7">
        <v>0.04</v>
      </c>
      <c r="M16" s="7">
        <v>3.52</v>
      </c>
      <c r="N16" s="8">
        <v>7</v>
      </c>
      <c r="O16" s="7" t="s">
        <v>7</v>
      </c>
      <c r="P16" s="7">
        <v>0</v>
      </c>
      <c r="Q16" s="7">
        <v>0.61</v>
      </c>
      <c r="R16" s="8">
        <v>1</v>
      </c>
      <c r="S16" s="8">
        <v>466</v>
      </c>
      <c r="T16" s="7">
        <v>87.05</v>
      </c>
      <c r="U16" s="7">
        <v>84.96</v>
      </c>
      <c r="V16" s="7">
        <v>89.14</v>
      </c>
      <c r="W16" s="8">
        <v>1329</v>
      </c>
      <c r="X16" s="7">
        <v>10.7</v>
      </c>
      <c r="Y16" s="7">
        <v>8.7899999999999991</v>
      </c>
      <c r="Z16" s="7">
        <v>12.61</v>
      </c>
      <c r="AA16" s="8">
        <v>157</v>
      </c>
      <c r="AB16" s="11" t="s">
        <v>187</v>
      </c>
      <c r="AC16" s="7">
        <v>0.9</v>
      </c>
      <c r="AD16" s="7">
        <v>2.71</v>
      </c>
      <c r="AE16" s="8">
        <v>22</v>
      </c>
      <c r="AF16" s="7" t="s">
        <v>7</v>
      </c>
      <c r="AG16" s="7">
        <v>7.0000000000000007E-2</v>
      </c>
      <c r="AH16" s="7">
        <v>0.82</v>
      </c>
      <c r="AI16" s="8">
        <v>6</v>
      </c>
      <c r="AJ16" s="9">
        <v>1514</v>
      </c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65" t="s">
        <v>16</v>
      </c>
      <c r="B17" s="10" t="s">
        <v>50</v>
      </c>
      <c r="C17" s="7">
        <v>81.72</v>
      </c>
      <c r="D17" s="7">
        <v>78</v>
      </c>
      <c r="E17" s="7">
        <v>85.44</v>
      </c>
      <c r="F17" s="8">
        <v>430</v>
      </c>
      <c r="G17" s="7">
        <v>13.64</v>
      </c>
      <c r="H17" s="7">
        <v>10.42</v>
      </c>
      <c r="I17" s="7">
        <v>16.850000000000001</v>
      </c>
      <c r="J17" s="8">
        <v>68</v>
      </c>
      <c r="K17" s="11" t="s">
        <v>182</v>
      </c>
      <c r="L17" s="7">
        <v>1.03</v>
      </c>
      <c r="M17" s="7">
        <v>4.54</v>
      </c>
      <c r="N17" s="8">
        <v>12</v>
      </c>
      <c r="O17" s="7" t="s">
        <v>7</v>
      </c>
      <c r="P17" s="7">
        <v>0.44</v>
      </c>
      <c r="Q17" s="7">
        <v>3.27</v>
      </c>
      <c r="R17" s="8">
        <v>8</v>
      </c>
      <c r="S17" s="8">
        <v>518</v>
      </c>
      <c r="T17" s="7">
        <v>81.680000000000007</v>
      </c>
      <c r="U17" s="7">
        <v>79.33</v>
      </c>
      <c r="V17" s="7">
        <v>84.02</v>
      </c>
      <c r="W17" s="8">
        <v>1236</v>
      </c>
      <c r="X17" s="7">
        <v>14.05</v>
      </c>
      <c r="Y17" s="7">
        <v>11.94</v>
      </c>
      <c r="Z17" s="7">
        <v>16.170000000000002</v>
      </c>
      <c r="AA17" s="8">
        <v>195</v>
      </c>
      <c r="AB17" s="7">
        <v>2.91</v>
      </c>
      <c r="AC17" s="7">
        <v>1.92</v>
      </c>
      <c r="AD17" s="7">
        <v>3.91</v>
      </c>
      <c r="AE17" s="8">
        <v>40</v>
      </c>
      <c r="AF17" s="11" t="s">
        <v>194</v>
      </c>
      <c r="AG17" s="7">
        <v>0.63</v>
      </c>
      <c r="AH17" s="7">
        <v>2.08</v>
      </c>
      <c r="AI17" s="8">
        <v>18</v>
      </c>
      <c r="AJ17" s="9">
        <v>1489</v>
      </c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66"/>
      <c r="B18" s="10" t="s">
        <v>51</v>
      </c>
      <c r="C18" s="7">
        <v>86.05</v>
      </c>
      <c r="D18" s="7">
        <v>83.62</v>
      </c>
      <c r="E18" s="7">
        <v>88.47</v>
      </c>
      <c r="F18" s="8">
        <v>820</v>
      </c>
      <c r="G18" s="7">
        <v>12.98</v>
      </c>
      <c r="H18" s="7">
        <v>10.62</v>
      </c>
      <c r="I18" s="7">
        <v>15.34</v>
      </c>
      <c r="J18" s="8">
        <v>114</v>
      </c>
      <c r="K18" s="7" t="s">
        <v>7</v>
      </c>
      <c r="L18" s="7">
        <v>0.26</v>
      </c>
      <c r="M18" s="7">
        <v>1.52</v>
      </c>
      <c r="N18" s="8">
        <v>9</v>
      </c>
      <c r="O18" s="7" t="s">
        <v>7</v>
      </c>
      <c r="P18" s="7">
        <v>0</v>
      </c>
      <c r="Q18" s="7">
        <v>0.24</v>
      </c>
      <c r="R18" s="8">
        <v>1</v>
      </c>
      <c r="S18" s="8">
        <v>944</v>
      </c>
      <c r="T18" s="7">
        <v>86.27</v>
      </c>
      <c r="U18" s="7">
        <v>84.84</v>
      </c>
      <c r="V18" s="7">
        <v>87.7</v>
      </c>
      <c r="W18" s="8">
        <v>2625</v>
      </c>
      <c r="X18" s="7">
        <v>11.89</v>
      </c>
      <c r="Y18" s="7">
        <v>10.55</v>
      </c>
      <c r="Z18" s="7">
        <v>13.23</v>
      </c>
      <c r="AA18" s="8">
        <v>349</v>
      </c>
      <c r="AB18" s="7">
        <v>1.34</v>
      </c>
      <c r="AC18" s="7">
        <v>0.87</v>
      </c>
      <c r="AD18" s="7">
        <v>1.81</v>
      </c>
      <c r="AE18" s="8">
        <v>38</v>
      </c>
      <c r="AF18" s="11" t="s">
        <v>195</v>
      </c>
      <c r="AG18" s="7">
        <v>0.18</v>
      </c>
      <c r="AH18" s="7">
        <v>0.82</v>
      </c>
      <c r="AI18" s="8">
        <v>12</v>
      </c>
      <c r="AJ18" s="9">
        <v>3024</v>
      </c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81" t="s">
        <v>390</v>
      </c>
      <c r="B19" s="6" t="s">
        <v>18</v>
      </c>
      <c r="C19" s="7">
        <v>82.21</v>
      </c>
      <c r="D19" s="7">
        <v>78.849999999999994</v>
      </c>
      <c r="E19" s="7">
        <v>85.57</v>
      </c>
      <c r="F19" s="8">
        <v>526</v>
      </c>
      <c r="G19" s="7">
        <v>13.62</v>
      </c>
      <c r="H19" s="7">
        <v>10.69</v>
      </c>
      <c r="I19" s="7">
        <v>16.54</v>
      </c>
      <c r="J19" s="8">
        <v>82</v>
      </c>
      <c r="K19" s="11" t="s">
        <v>182</v>
      </c>
      <c r="L19" s="7">
        <v>1.17</v>
      </c>
      <c r="M19" s="7">
        <v>4.38</v>
      </c>
      <c r="N19" s="8">
        <v>14</v>
      </c>
      <c r="O19" s="7" t="s">
        <v>7</v>
      </c>
      <c r="P19" s="7">
        <v>0.23</v>
      </c>
      <c r="Q19" s="7">
        <v>2.57</v>
      </c>
      <c r="R19" s="8">
        <v>7</v>
      </c>
      <c r="S19" s="8">
        <v>629</v>
      </c>
      <c r="T19" s="7">
        <v>82.33</v>
      </c>
      <c r="U19" s="7">
        <v>80.239999999999995</v>
      </c>
      <c r="V19" s="7">
        <v>84.42</v>
      </c>
      <c r="W19" s="8">
        <v>1528</v>
      </c>
      <c r="X19" s="7">
        <v>14.24</v>
      </c>
      <c r="Y19" s="7">
        <v>12.32</v>
      </c>
      <c r="Z19" s="7">
        <v>16.16</v>
      </c>
      <c r="AA19" s="8">
        <v>242</v>
      </c>
      <c r="AB19" s="7">
        <v>2.6</v>
      </c>
      <c r="AC19" s="7">
        <v>1.72</v>
      </c>
      <c r="AD19" s="7">
        <v>3.47</v>
      </c>
      <c r="AE19" s="8">
        <v>41</v>
      </c>
      <c r="AF19" s="11" t="s">
        <v>191</v>
      </c>
      <c r="AG19" s="7">
        <v>0.34</v>
      </c>
      <c r="AH19" s="7">
        <v>1.32</v>
      </c>
      <c r="AI19" s="8">
        <v>16</v>
      </c>
      <c r="AJ19" s="9">
        <v>1827</v>
      </c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66"/>
      <c r="B20" s="6" t="s">
        <v>19</v>
      </c>
      <c r="C20" s="7">
        <v>86.53</v>
      </c>
      <c r="D20" s="7">
        <v>84.09</v>
      </c>
      <c r="E20" s="7">
        <v>88.96</v>
      </c>
      <c r="F20" s="8">
        <v>797</v>
      </c>
      <c r="G20" s="7">
        <v>12.28</v>
      </c>
      <c r="H20" s="7">
        <v>9.92</v>
      </c>
      <c r="I20" s="7">
        <v>14.64</v>
      </c>
      <c r="J20" s="8">
        <v>105</v>
      </c>
      <c r="K20" s="11" t="s">
        <v>188</v>
      </c>
      <c r="L20" s="7">
        <v>0.32</v>
      </c>
      <c r="M20" s="7">
        <v>1.57</v>
      </c>
      <c r="N20" s="8">
        <v>10</v>
      </c>
      <c r="O20" s="7" t="s">
        <v>7</v>
      </c>
      <c r="P20" s="7">
        <v>0</v>
      </c>
      <c r="Q20" s="7">
        <v>0.57999999999999996</v>
      </c>
      <c r="R20" s="8">
        <v>2</v>
      </c>
      <c r="S20" s="8">
        <v>914</v>
      </c>
      <c r="T20" s="7">
        <v>86.47</v>
      </c>
      <c r="U20" s="7">
        <v>85.01</v>
      </c>
      <c r="V20" s="7">
        <v>87.94</v>
      </c>
      <c r="W20" s="8">
        <v>2485</v>
      </c>
      <c r="X20" s="7">
        <v>11.45</v>
      </c>
      <c r="Y20" s="7">
        <v>10.09</v>
      </c>
      <c r="Z20" s="7">
        <v>12.8</v>
      </c>
      <c r="AA20" s="8">
        <v>318</v>
      </c>
      <c r="AB20" s="7">
        <v>1.4</v>
      </c>
      <c r="AC20" s="7">
        <v>0.93</v>
      </c>
      <c r="AD20" s="7">
        <v>1.88</v>
      </c>
      <c r="AE20" s="8">
        <v>41</v>
      </c>
      <c r="AF20" s="11" t="s">
        <v>190</v>
      </c>
      <c r="AG20" s="7">
        <v>0.27</v>
      </c>
      <c r="AH20" s="7">
        <v>1.08</v>
      </c>
      <c r="AI20" s="8">
        <v>13</v>
      </c>
      <c r="AJ20" s="9">
        <v>2857</v>
      </c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AJ21" s="4" t="s">
        <v>389</v>
      </c>
    </row>
    <row r="22" spans="1:718" ht="12" customHeight="1" x14ac:dyDescent="0.2">
      <c r="A22" s="1" t="s">
        <v>198</v>
      </c>
    </row>
    <row r="24" spans="1:718" ht="11.25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2"/>
      <c r="S24" s="83"/>
    </row>
    <row r="25" spans="1:718" ht="11.25" x14ac:dyDescent="0.2">
      <c r="A25" s="75"/>
      <c r="B25" s="76"/>
      <c r="C25" s="68" t="s">
        <v>39</v>
      </c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8"/>
      <c r="P25" s="68"/>
      <c r="Q25" s="68"/>
      <c r="R25" s="68"/>
      <c r="S25" s="69"/>
    </row>
    <row r="26" spans="1:718" ht="11.25" x14ac:dyDescent="0.2">
      <c r="A26" s="75"/>
      <c r="B26" s="76"/>
      <c r="C26" s="100" t="s">
        <v>85</v>
      </c>
      <c r="D26" s="68"/>
      <c r="E26" s="68"/>
      <c r="F26" s="68"/>
      <c r="G26" s="100" t="s">
        <v>86</v>
      </c>
      <c r="H26" s="68"/>
      <c r="I26" s="68"/>
      <c r="J26" s="68"/>
      <c r="K26" s="100" t="s">
        <v>87</v>
      </c>
      <c r="L26" s="68"/>
      <c r="M26" s="68"/>
      <c r="N26" s="68"/>
      <c r="O26" s="100" t="s">
        <v>88</v>
      </c>
      <c r="P26" s="68"/>
      <c r="Q26" s="68"/>
      <c r="R26" s="68"/>
      <c r="S26" s="69" t="s">
        <v>2</v>
      </c>
    </row>
    <row r="27" spans="1:718" ht="22.5" x14ac:dyDescent="0.2">
      <c r="A27" s="77"/>
      <c r="B27" s="78"/>
      <c r="C27" s="21" t="s">
        <v>34</v>
      </c>
      <c r="D27" s="89" t="s">
        <v>52</v>
      </c>
      <c r="E27" s="89"/>
      <c r="F27" s="55" t="s">
        <v>53</v>
      </c>
      <c r="G27" s="21" t="s">
        <v>34</v>
      </c>
      <c r="H27" s="89" t="s">
        <v>52</v>
      </c>
      <c r="I27" s="89"/>
      <c r="J27" s="55" t="s">
        <v>53</v>
      </c>
      <c r="K27" s="21" t="s">
        <v>34</v>
      </c>
      <c r="L27" s="89" t="s">
        <v>52</v>
      </c>
      <c r="M27" s="89"/>
      <c r="N27" s="55" t="s">
        <v>53</v>
      </c>
      <c r="O27" s="21" t="s">
        <v>34</v>
      </c>
      <c r="P27" s="89" t="s">
        <v>52</v>
      </c>
      <c r="Q27" s="89"/>
      <c r="R27" s="55" t="s">
        <v>53</v>
      </c>
      <c r="S27" s="72"/>
    </row>
    <row r="28" spans="1:718" ht="11.25" x14ac:dyDescent="0.2">
      <c r="A28" s="84" t="s">
        <v>4</v>
      </c>
      <c r="B28" s="49" t="s">
        <v>385</v>
      </c>
      <c r="C28" s="46">
        <v>84.88</v>
      </c>
      <c r="D28" s="46">
        <v>83.68</v>
      </c>
      <c r="E28" s="46">
        <v>86.08</v>
      </c>
      <c r="F28" s="47">
        <v>4181</v>
      </c>
      <c r="G28" s="46">
        <v>12.46</v>
      </c>
      <c r="H28" s="46">
        <v>11.36</v>
      </c>
      <c r="I28" s="46">
        <v>13.56</v>
      </c>
      <c r="J28" s="47">
        <v>574</v>
      </c>
      <c r="K28" s="46">
        <v>1.9</v>
      </c>
      <c r="L28" s="46">
        <v>1.45</v>
      </c>
      <c r="M28" s="46">
        <v>2.35</v>
      </c>
      <c r="N28" s="47">
        <v>85</v>
      </c>
      <c r="O28" s="46">
        <v>0.76</v>
      </c>
      <c r="P28" s="46">
        <v>0.44</v>
      </c>
      <c r="Q28" s="46">
        <v>1.07</v>
      </c>
      <c r="R28" s="47">
        <v>30</v>
      </c>
      <c r="S28" s="48">
        <f>R28+N28+J28+F28</f>
        <v>4870</v>
      </c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66"/>
      <c r="B29" s="12" t="s">
        <v>386</v>
      </c>
      <c r="C29" s="7">
        <v>84.98</v>
      </c>
      <c r="D29" s="7">
        <v>83.52</v>
      </c>
      <c r="E29" s="7">
        <v>86.43</v>
      </c>
      <c r="F29" s="8">
        <v>2849</v>
      </c>
      <c r="G29" s="7">
        <v>12.37</v>
      </c>
      <c r="H29" s="7">
        <v>11.03</v>
      </c>
      <c r="I29" s="7">
        <v>13.72</v>
      </c>
      <c r="J29" s="8">
        <v>387</v>
      </c>
      <c r="K29" s="7">
        <v>1.9</v>
      </c>
      <c r="L29" s="7">
        <v>1.36</v>
      </c>
      <c r="M29" s="7">
        <v>2.4300000000000002</v>
      </c>
      <c r="N29" s="8">
        <v>59</v>
      </c>
      <c r="O29" s="11" t="s">
        <v>191</v>
      </c>
      <c r="P29" s="7">
        <v>0.38</v>
      </c>
      <c r="Q29" s="7">
        <v>1.1200000000000001</v>
      </c>
      <c r="R29" s="8">
        <v>21</v>
      </c>
      <c r="S29" s="9">
        <f t="shared" ref="S29:S34" si="0">R29+N29+J29+F29</f>
        <v>3316</v>
      </c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66"/>
      <c r="B30" s="12" t="s">
        <v>387</v>
      </c>
      <c r="C30" s="7">
        <v>84.24</v>
      </c>
      <c r="D30" s="7">
        <v>81.93</v>
      </c>
      <c r="E30" s="7">
        <v>86.55</v>
      </c>
      <c r="F30" s="8">
        <v>997</v>
      </c>
      <c r="G30" s="7">
        <v>13.2</v>
      </c>
      <c r="H30" s="7">
        <v>11.1</v>
      </c>
      <c r="I30" s="7">
        <v>15.3</v>
      </c>
      <c r="J30" s="8">
        <v>150</v>
      </c>
      <c r="K30" s="11" t="s">
        <v>187</v>
      </c>
      <c r="L30" s="7">
        <v>0.87</v>
      </c>
      <c r="M30" s="7">
        <v>2.72</v>
      </c>
      <c r="N30" s="8">
        <v>18</v>
      </c>
      <c r="O30" s="7" t="s">
        <v>7</v>
      </c>
      <c r="P30" s="7">
        <v>0.11</v>
      </c>
      <c r="Q30" s="7">
        <v>1.41</v>
      </c>
      <c r="R30" s="8">
        <v>6</v>
      </c>
      <c r="S30" s="9">
        <f t="shared" si="0"/>
        <v>1171</v>
      </c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66"/>
      <c r="B31" s="12" t="s">
        <v>388</v>
      </c>
      <c r="C31" s="7">
        <v>86.19</v>
      </c>
      <c r="D31" s="7">
        <v>82.35</v>
      </c>
      <c r="E31" s="7">
        <v>90.02</v>
      </c>
      <c r="F31" s="8">
        <v>335</v>
      </c>
      <c r="G31" s="7">
        <v>10.5</v>
      </c>
      <c r="H31" s="7">
        <v>7.09</v>
      </c>
      <c r="I31" s="7">
        <v>13.91</v>
      </c>
      <c r="J31" s="8">
        <v>37</v>
      </c>
      <c r="K31" s="7" t="s">
        <v>7</v>
      </c>
      <c r="L31" s="7">
        <v>0.66</v>
      </c>
      <c r="M31" s="7">
        <v>4.21</v>
      </c>
      <c r="N31" s="8">
        <v>8</v>
      </c>
      <c r="O31" s="7" t="s">
        <v>7</v>
      </c>
      <c r="P31" s="7">
        <v>0</v>
      </c>
      <c r="Q31" s="7">
        <v>1.87</v>
      </c>
      <c r="R31" s="8">
        <v>3</v>
      </c>
      <c r="S31" s="9">
        <f t="shared" si="0"/>
        <v>383</v>
      </c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66"/>
      <c r="B32" s="12" t="s">
        <v>22</v>
      </c>
      <c r="C32" s="7">
        <v>84.62</v>
      </c>
      <c r="D32" s="7">
        <v>79.23</v>
      </c>
      <c r="E32" s="7">
        <v>90.01</v>
      </c>
      <c r="F32" s="8">
        <v>167</v>
      </c>
      <c r="G32" s="11" t="s">
        <v>197</v>
      </c>
      <c r="H32" s="7">
        <v>8.64</v>
      </c>
      <c r="I32" s="7">
        <v>19.010000000000002</v>
      </c>
      <c r="J32" s="8">
        <v>25</v>
      </c>
      <c r="K32" s="7" t="s">
        <v>7</v>
      </c>
      <c r="L32" s="7">
        <v>0</v>
      </c>
      <c r="M32" s="7">
        <v>3.32</v>
      </c>
      <c r="N32" s="8">
        <v>3</v>
      </c>
      <c r="O32" s="7" t="s">
        <v>7</v>
      </c>
      <c r="P32" s="7" t="s">
        <v>7</v>
      </c>
      <c r="Q32" s="7" t="s">
        <v>7</v>
      </c>
      <c r="R32" s="8" t="s">
        <v>7</v>
      </c>
      <c r="S32" s="9">
        <f>N32+J32+F32</f>
        <v>195</v>
      </c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66"/>
      <c r="B33" s="12" t="s">
        <v>23</v>
      </c>
      <c r="C33" s="7">
        <v>86.61</v>
      </c>
      <c r="D33" s="7">
        <v>82.71</v>
      </c>
      <c r="E33" s="7">
        <v>90.51</v>
      </c>
      <c r="F33" s="8">
        <v>315</v>
      </c>
      <c r="G33" s="7">
        <v>10.27</v>
      </c>
      <c r="H33" s="7">
        <v>6.78</v>
      </c>
      <c r="I33" s="7">
        <v>13.75</v>
      </c>
      <c r="J33" s="8">
        <v>34</v>
      </c>
      <c r="K33" s="7" t="s">
        <v>7</v>
      </c>
      <c r="L33" s="7">
        <v>0.47</v>
      </c>
      <c r="M33" s="7">
        <v>3.93</v>
      </c>
      <c r="N33" s="8">
        <v>7</v>
      </c>
      <c r="O33" s="7" t="s">
        <v>7</v>
      </c>
      <c r="P33" s="7">
        <v>0</v>
      </c>
      <c r="Q33" s="7">
        <v>1.98</v>
      </c>
      <c r="R33" s="8">
        <v>3</v>
      </c>
      <c r="S33" s="9">
        <f t="shared" si="0"/>
        <v>359</v>
      </c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66"/>
      <c r="B34" s="12" t="s">
        <v>24</v>
      </c>
      <c r="C34" s="7">
        <v>84.55</v>
      </c>
      <c r="D34" s="7">
        <v>78.52</v>
      </c>
      <c r="E34" s="7">
        <v>90.58</v>
      </c>
      <c r="F34" s="8">
        <v>120</v>
      </c>
      <c r="G34" s="11" t="s">
        <v>196</v>
      </c>
      <c r="H34" s="7">
        <v>7.99</v>
      </c>
      <c r="I34" s="7">
        <v>19.260000000000002</v>
      </c>
      <c r="J34" s="8">
        <v>20</v>
      </c>
      <c r="K34" s="7" t="s">
        <v>7</v>
      </c>
      <c r="L34" s="7">
        <v>0</v>
      </c>
      <c r="M34" s="7">
        <v>2.69</v>
      </c>
      <c r="N34" s="8">
        <v>1</v>
      </c>
      <c r="O34" s="7" t="s">
        <v>7</v>
      </c>
      <c r="P34" s="7">
        <v>0</v>
      </c>
      <c r="Q34" s="7">
        <v>2.69</v>
      </c>
      <c r="R34" s="8">
        <v>1</v>
      </c>
      <c r="S34" s="9">
        <f t="shared" si="0"/>
        <v>142</v>
      </c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66"/>
      <c r="B35" s="12" t="s">
        <v>25</v>
      </c>
      <c r="C35" s="7">
        <v>82.98</v>
      </c>
      <c r="D35" s="7">
        <v>78.09</v>
      </c>
      <c r="E35" s="7">
        <v>87.87</v>
      </c>
      <c r="F35" s="8">
        <v>202</v>
      </c>
      <c r="G35" s="7">
        <v>15.82</v>
      </c>
      <c r="H35" s="7">
        <v>11.06</v>
      </c>
      <c r="I35" s="7">
        <v>20.58</v>
      </c>
      <c r="J35" s="8">
        <v>38</v>
      </c>
      <c r="K35" s="7" t="s">
        <v>7</v>
      </c>
      <c r="L35" s="7">
        <v>0</v>
      </c>
      <c r="M35" s="7">
        <v>2.57</v>
      </c>
      <c r="N35" s="8">
        <v>3</v>
      </c>
      <c r="O35" s="19" t="s">
        <v>7</v>
      </c>
      <c r="P35" s="19" t="s">
        <v>7</v>
      </c>
      <c r="Q35" s="19" t="s">
        <v>7</v>
      </c>
      <c r="R35" s="8" t="s">
        <v>7</v>
      </c>
      <c r="S35" s="9">
        <f>N35+J35+F35</f>
        <v>243</v>
      </c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66"/>
      <c r="B36" s="12" t="s">
        <v>26</v>
      </c>
      <c r="C36" s="7">
        <v>88.36</v>
      </c>
      <c r="D36" s="7">
        <v>81.84</v>
      </c>
      <c r="E36" s="7">
        <v>94.89</v>
      </c>
      <c r="F36" s="8">
        <v>102</v>
      </c>
      <c r="G36" s="11" t="s">
        <v>153</v>
      </c>
      <c r="H36" s="7">
        <v>3.73</v>
      </c>
      <c r="I36" s="7">
        <v>16.100000000000001</v>
      </c>
      <c r="J36" s="8">
        <v>10</v>
      </c>
      <c r="K36" s="7" t="s">
        <v>7</v>
      </c>
      <c r="L36" s="7">
        <v>0</v>
      </c>
      <c r="M36" s="7">
        <v>4.1100000000000003</v>
      </c>
      <c r="N36" s="8">
        <v>2</v>
      </c>
      <c r="O36" s="19" t="s">
        <v>7</v>
      </c>
      <c r="P36" s="19" t="s">
        <v>7</v>
      </c>
      <c r="Q36" s="19" t="s">
        <v>7</v>
      </c>
      <c r="R36" s="8" t="s">
        <v>7</v>
      </c>
      <c r="S36" s="9">
        <f>N36+J36+F36</f>
        <v>114</v>
      </c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  <c r="S37" s="4" t="s">
        <v>389</v>
      </c>
    </row>
    <row r="38" spans="1:718" ht="12" customHeight="1" x14ac:dyDescent="0.2">
      <c r="A38" s="1" t="s">
        <v>258</v>
      </c>
    </row>
  </sheetData>
  <mergeCells count="43">
    <mergeCell ref="C25:S25"/>
    <mergeCell ref="C24:S24"/>
    <mergeCell ref="S26:S27"/>
    <mergeCell ref="C1:S1"/>
    <mergeCell ref="P4:Q4"/>
    <mergeCell ref="D4:E4"/>
    <mergeCell ref="H4:I4"/>
    <mergeCell ref="D27:E27"/>
    <mergeCell ref="H27:I27"/>
    <mergeCell ref="L4:M4"/>
    <mergeCell ref="L27:M27"/>
    <mergeCell ref="T1:AJ1"/>
    <mergeCell ref="A28:A36"/>
    <mergeCell ref="A24:B27"/>
    <mergeCell ref="C26:F26"/>
    <mergeCell ref="G26:J26"/>
    <mergeCell ref="K26:N26"/>
    <mergeCell ref="O26:R26"/>
    <mergeCell ref="A6:A7"/>
    <mergeCell ref="A8:A9"/>
    <mergeCell ref="A10:A12"/>
    <mergeCell ref="A13:A14"/>
    <mergeCell ref="A15:A16"/>
    <mergeCell ref="A17:A18"/>
    <mergeCell ref="A19:A20"/>
    <mergeCell ref="C2:S2"/>
    <mergeCell ref="P27:Q27"/>
    <mergeCell ref="A1:B4"/>
    <mergeCell ref="T2:AJ2"/>
    <mergeCell ref="C3:F3"/>
    <mergeCell ref="G3:J3"/>
    <mergeCell ref="K3:N3"/>
    <mergeCell ref="O3:R3"/>
    <mergeCell ref="S3:S4"/>
    <mergeCell ref="T3:W3"/>
    <mergeCell ref="X3:AA3"/>
    <mergeCell ref="AB3:AE3"/>
    <mergeCell ref="AF3:AI3"/>
    <mergeCell ref="AJ3:AJ4"/>
    <mergeCell ref="U4:V4"/>
    <mergeCell ref="Y4:Z4"/>
    <mergeCell ref="AC4:AD4"/>
    <mergeCell ref="AG4:AH4"/>
  </mergeCells>
  <pageMargins left="0.59055118110236227" right="0.39370078740157483" top="0.98425196850393704" bottom="0.59055118110236227" header="0.31496062992125984" footer="0.31496062992125984"/>
  <pageSetup paperSize="9" scale="86" fitToWidth="2" orientation="landscape" r:id="rId1"/>
  <headerFooter>
    <oddHeader>&amp;R&amp;G</oddHeader>
    <oddFooter>&amp;L&amp;8&amp;F-&amp;A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42578125" style="1" customWidth="1"/>
    <col min="12" max="19" width="8.7109375" style="1" customWidth="1"/>
    <col min="20" max="20" width="10.85546875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58</v>
      </c>
      <c r="D1" s="79"/>
      <c r="E1" s="79"/>
      <c r="F1" s="79"/>
      <c r="G1" s="79"/>
      <c r="H1" s="79"/>
      <c r="I1" s="79"/>
      <c r="J1" s="79"/>
      <c r="K1" s="79"/>
      <c r="L1" s="79" t="s">
        <v>58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22" t="s">
        <v>4</v>
      </c>
      <c r="B5" s="23">
        <v>2017</v>
      </c>
      <c r="C5" s="24">
        <v>82.87</v>
      </c>
      <c r="D5" s="24">
        <v>80.900000000000006</v>
      </c>
      <c r="E5" s="24">
        <v>84.84</v>
      </c>
      <c r="F5" s="25">
        <v>1412</v>
      </c>
      <c r="G5" s="24">
        <v>17.13</v>
      </c>
      <c r="H5" s="24">
        <v>15.16</v>
      </c>
      <c r="I5" s="24">
        <v>19.100000000000001</v>
      </c>
      <c r="J5" s="25">
        <v>279</v>
      </c>
      <c r="K5" s="25">
        <v>1691</v>
      </c>
      <c r="L5" s="24">
        <v>81.14</v>
      </c>
      <c r="M5" s="24">
        <v>79.87</v>
      </c>
      <c r="N5" s="24">
        <v>82.41</v>
      </c>
      <c r="O5" s="25">
        <v>4176</v>
      </c>
      <c r="P5" s="24">
        <v>18.86</v>
      </c>
      <c r="Q5" s="24">
        <v>17.59</v>
      </c>
      <c r="R5" s="24">
        <v>20.13</v>
      </c>
      <c r="S5" s="25">
        <v>936</v>
      </c>
      <c r="T5" s="25">
        <v>5112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26"/>
      <c r="B6" s="27">
        <v>2012</v>
      </c>
      <c r="C6" s="28">
        <v>83.42</v>
      </c>
      <c r="D6" s="28">
        <v>81.319999999999993</v>
      </c>
      <c r="E6" s="28">
        <v>85.52</v>
      </c>
      <c r="F6" s="29">
        <v>1424</v>
      </c>
      <c r="G6" s="28">
        <v>16.579999999999998</v>
      </c>
      <c r="H6" s="28">
        <v>14.48</v>
      </c>
      <c r="I6" s="28">
        <v>18.68</v>
      </c>
      <c r="J6" s="29">
        <v>276</v>
      </c>
      <c r="K6" s="29">
        <v>1700</v>
      </c>
      <c r="L6" s="28">
        <v>82.05</v>
      </c>
      <c r="M6" s="28">
        <v>80.56</v>
      </c>
      <c r="N6" s="28">
        <v>83.53</v>
      </c>
      <c r="O6" s="29">
        <v>3951</v>
      </c>
      <c r="P6" s="28">
        <v>17.95</v>
      </c>
      <c r="Q6" s="28">
        <v>16.47</v>
      </c>
      <c r="R6" s="28">
        <v>19.440000000000001</v>
      </c>
      <c r="S6" s="29">
        <v>849</v>
      </c>
      <c r="T6" s="29">
        <v>4800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26"/>
      <c r="B7" s="27">
        <v>2007</v>
      </c>
      <c r="C7" s="28">
        <v>83.69</v>
      </c>
      <c r="D7" s="28">
        <v>81.7</v>
      </c>
      <c r="E7" s="28">
        <v>85.68</v>
      </c>
      <c r="F7" s="29">
        <v>1428</v>
      </c>
      <c r="G7" s="28">
        <v>16.309999999999999</v>
      </c>
      <c r="H7" s="28">
        <v>14.32</v>
      </c>
      <c r="I7" s="28">
        <v>18.3</v>
      </c>
      <c r="J7" s="29">
        <v>302</v>
      </c>
      <c r="K7" s="29">
        <v>1730</v>
      </c>
      <c r="L7" s="28">
        <v>81.93</v>
      </c>
      <c r="M7" s="28">
        <v>80.55</v>
      </c>
      <c r="N7" s="28">
        <v>83.31</v>
      </c>
      <c r="O7" s="29">
        <v>3656</v>
      </c>
      <c r="P7" s="28">
        <v>18.07</v>
      </c>
      <c r="Q7" s="28">
        <v>16.690000000000001</v>
      </c>
      <c r="R7" s="28">
        <v>19.45</v>
      </c>
      <c r="S7" s="29">
        <v>841</v>
      </c>
      <c r="T7" s="29">
        <v>4497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82.52</v>
      </c>
      <c r="D8" s="28">
        <v>79.52</v>
      </c>
      <c r="E8" s="28">
        <v>85.52</v>
      </c>
      <c r="F8" s="29">
        <v>613</v>
      </c>
      <c r="G8" s="28">
        <v>17.48</v>
      </c>
      <c r="H8" s="28">
        <v>14.48</v>
      </c>
      <c r="I8" s="28">
        <v>20.48</v>
      </c>
      <c r="J8" s="29">
        <v>123</v>
      </c>
      <c r="K8" s="29">
        <v>736</v>
      </c>
      <c r="L8" s="28">
        <v>81.45</v>
      </c>
      <c r="M8" s="28">
        <v>79.650000000000006</v>
      </c>
      <c r="N8" s="28">
        <v>83.25</v>
      </c>
      <c r="O8" s="29">
        <v>1962</v>
      </c>
      <c r="P8" s="28">
        <v>18.55</v>
      </c>
      <c r="Q8" s="28">
        <v>16.75</v>
      </c>
      <c r="R8" s="28">
        <v>20.350000000000001</v>
      </c>
      <c r="S8" s="29">
        <v>439</v>
      </c>
      <c r="T8" s="29">
        <v>2401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83.13</v>
      </c>
      <c r="D9" s="28">
        <v>80.52</v>
      </c>
      <c r="E9" s="28">
        <v>85.74</v>
      </c>
      <c r="F9" s="29">
        <v>799</v>
      </c>
      <c r="G9" s="28">
        <v>16.87</v>
      </c>
      <c r="H9" s="28">
        <v>14.26</v>
      </c>
      <c r="I9" s="28">
        <v>19.48</v>
      </c>
      <c r="J9" s="29">
        <v>156</v>
      </c>
      <c r="K9" s="29">
        <v>955</v>
      </c>
      <c r="L9" s="28">
        <v>80.88</v>
      </c>
      <c r="M9" s="28">
        <v>79.099999999999994</v>
      </c>
      <c r="N9" s="28">
        <v>82.66</v>
      </c>
      <c r="O9" s="29">
        <v>2214</v>
      </c>
      <c r="P9" s="28">
        <v>19.12</v>
      </c>
      <c r="Q9" s="28">
        <v>17.34</v>
      </c>
      <c r="R9" s="28">
        <v>20.9</v>
      </c>
      <c r="S9" s="29">
        <v>497</v>
      </c>
      <c r="T9" s="29">
        <v>2711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84.43</v>
      </c>
      <c r="D10" s="28">
        <v>82.31</v>
      </c>
      <c r="E10" s="28">
        <v>86.56</v>
      </c>
      <c r="F10" s="29">
        <v>1146</v>
      </c>
      <c r="G10" s="28">
        <v>15.57</v>
      </c>
      <c r="H10" s="28">
        <v>13.44</v>
      </c>
      <c r="I10" s="28">
        <v>17.690000000000001</v>
      </c>
      <c r="J10" s="29">
        <v>202</v>
      </c>
      <c r="K10" s="29">
        <v>1348</v>
      </c>
      <c r="L10" s="28">
        <v>82.4</v>
      </c>
      <c r="M10" s="28">
        <v>81.010000000000005</v>
      </c>
      <c r="N10" s="28">
        <v>83.78</v>
      </c>
      <c r="O10" s="29">
        <v>3327</v>
      </c>
      <c r="P10" s="28">
        <v>17.600000000000001</v>
      </c>
      <c r="Q10" s="28">
        <v>16.22</v>
      </c>
      <c r="R10" s="28">
        <v>18.989999999999998</v>
      </c>
      <c r="S10" s="29">
        <v>692</v>
      </c>
      <c r="T10" s="29">
        <v>4019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77.709999999999994</v>
      </c>
      <c r="D11" s="28">
        <v>72.989999999999995</v>
      </c>
      <c r="E11" s="28">
        <v>82.43</v>
      </c>
      <c r="F11" s="29">
        <v>266</v>
      </c>
      <c r="G11" s="28">
        <v>22.29</v>
      </c>
      <c r="H11" s="28">
        <v>17.57</v>
      </c>
      <c r="I11" s="28">
        <v>27.01</v>
      </c>
      <c r="J11" s="29">
        <v>77</v>
      </c>
      <c r="K11" s="29">
        <v>343</v>
      </c>
      <c r="L11" s="28">
        <v>77.099999999999994</v>
      </c>
      <c r="M11" s="28">
        <v>74.180000000000007</v>
      </c>
      <c r="N11" s="28">
        <v>80.02</v>
      </c>
      <c r="O11" s="29">
        <v>849</v>
      </c>
      <c r="P11" s="28">
        <v>22.9</v>
      </c>
      <c r="Q11" s="28">
        <v>19.98</v>
      </c>
      <c r="R11" s="28">
        <v>25.82</v>
      </c>
      <c r="S11" s="29">
        <v>244</v>
      </c>
      <c r="T11" s="29">
        <v>1093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81.819999999999993</v>
      </c>
      <c r="D12" s="28">
        <v>77.900000000000006</v>
      </c>
      <c r="E12" s="28">
        <v>85.74</v>
      </c>
      <c r="F12" s="29">
        <v>379</v>
      </c>
      <c r="G12" s="28">
        <v>18.18</v>
      </c>
      <c r="H12" s="28">
        <v>14.26</v>
      </c>
      <c r="I12" s="28">
        <v>22.1</v>
      </c>
      <c r="J12" s="29">
        <v>81</v>
      </c>
      <c r="K12" s="29">
        <v>460</v>
      </c>
      <c r="L12" s="28">
        <v>78.099999999999994</v>
      </c>
      <c r="M12" s="28">
        <v>75.209999999999994</v>
      </c>
      <c r="N12" s="28">
        <v>80.98</v>
      </c>
      <c r="O12" s="29">
        <v>945</v>
      </c>
      <c r="P12" s="28">
        <v>21.9</v>
      </c>
      <c r="Q12" s="28">
        <v>19.02</v>
      </c>
      <c r="R12" s="28">
        <v>24.79</v>
      </c>
      <c r="S12" s="29">
        <v>246</v>
      </c>
      <c r="T12" s="29">
        <v>1191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83.41</v>
      </c>
      <c r="D13" s="28">
        <v>80.66</v>
      </c>
      <c r="E13" s="28">
        <v>86.16</v>
      </c>
      <c r="F13" s="29">
        <v>719</v>
      </c>
      <c r="G13" s="28">
        <v>16.59</v>
      </c>
      <c r="H13" s="28">
        <v>13.84</v>
      </c>
      <c r="I13" s="28">
        <v>19.34</v>
      </c>
      <c r="J13" s="29">
        <v>135</v>
      </c>
      <c r="K13" s="29">
        <v>854</v>
      </c>
      <c r="L13" s="28">
        <v>81.849999999999994</v>
      </c>
      <c r="M13" s="28">
        <v>80.12</v>
      </c>
      <c r="N13" s="28">
        <v>83.58</v>
      </c>
      <c r="O13" s="29">
        <v>2199</v>
      </c>
      <c r="P13" s="28">
        <v>18.149999999999999</v>
      </c>
      <c r="Q13" s="28">
        <v>16.420000000000002</v>
      </c>
      <c r="R13" s="28">
        <v>19.88</v>
      </c>
      <c r="S13" s="29">
        <v>465</v>
      </c>
      <c r="T13" s="29">
        <v>2664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82.32</v>
      </c>
      <c r="D14" s="28">
        <v>78.150000000000006</v>
      </c>
      <c r="E14" s="28">
        <v>86.48</v>
      </c>
      <c r="F14" s="29">
        <v>305</v>
      </c>
      <c r="G14" s="28">
        <v>17.68</v>
      </c>
      <c r="H14" s="28">
        <v>13.52</v>
      </c>
      <c r="I14" s="28">
        <v>21.85</v>
      </c>
      <c r="J14" s="29">
        <v>63</v>
      </c>
      <c r="K14" s="29">
        <v>368</v>
      </c>
      <c r="L14" s="28">
        <v>82.25</v>
      </c>
      <c r="M14" s="28">
        <v>79.819999999999993</v>
      </c>
      <c r="N14" s="28">
        <v>84.67</v>
      </c>
      <c r="O14" s="29">
        <v>1012</v>
      </c>
      <c r="P14" s="28">
        <v>17.75</v>
      </c>
      <c r="Q14" s="28">
        <v>15.33</v>
      </c>
      <c r="R14" s="28">
        <v>20.18</v>
      </c>
      <c r="S14" s="29">
        <v>221</v>
      </c>
      <c r="T14" s="29">
        <v>1233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84.11</v>
      </c>
      <c r="D15" s="28">
        <v>81.81</v>
      </c>
      <c r="E15" s="28">
        <v>86.41</v>
      </c>
      <c r="F15" s="29">
        <v>978</v>
      </c>
      <c r="G15" s="28">
        <v>15.89</v>
      </c>
      <c r="H15" s="28">
        <v>13.59</v>
      </c>
      <c r="I15" s="28">
        <v>18.190000000000001</v>
      </c>
      <c r="J15" s="29">
        <v>174</v>
      </c>
      <c r="K15" s="29">
        <v>1152</v>
      </c>
      <c r="L15" s="28">
        <v>82.91</v>
      </c>
      <c r="M15" s="28">
        <v>81.510000000000005</v>
      </c>
      <c r="N15" s="28">
        <v>84.32</v>
      </c>
      <c r="O15" s="29">
        <v>3162</v>
      </c>
      <c r="P15" s="28">
        <v>17.09</v>
      </c>
      <c r="Q15" s="28">
        <v>15.68</v>
      </c>
      <c r="R15" s="28">
        <v>18.489999999999998</v>
      </c>
      <c r="S15" s="29">
        <v>642</v>
      </c>
      <c r="T15" s="29">
        <v>3804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81.13</v>
      </c>
      <c r="D16" s="28">
        <v>77.12</v>
      </c>
      <c r="E16" s="28">
        <v>85.14</v>
      </c>
      <c r="F16" s="29">
        <v>376</v>
      </c>
      <c r="G16" s="28">
        <v>18.87</v>
      </c>
      <c r="H16" s="28">
        <v>14.86</v>
      </c>
      <c r="I16" s="28">
        <v>22.88</v>
      </c>
      <c r="J16" s="29">
        <v>83</v>
      </c>
      <c r="K16" s="29">
        <v>459</v>
      </c>
      <c r="L16" s="28">
        <v>78.52</v>
      </c>
      <c r="M16" s="28">
        <v>75.67</v>
      </c>
      <c r="N16" s="28">
        <v>81.38</v>
      </c>
      <c r="O16" s="29">
        <v>835</v>
      </c>
      <c r="P16" s="28">
        <v>21.48</v>
      </c>
      <c r="Q16" s="28">
        <v>18.62</v>
      </c>
      <c r="R16" s="28">
        <v>24.33</v>
      </c>
      <c r="S16" s="29">
        <v>218</v>
      </c>
      <c r="T16" s="29">
        <v>1053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82.45</v>
      </c>
      <c r="D17" s="28">
        <v>80.13</v>
      </c>
      <c r="E17" s="28">
        <v>84.77</v>
      </c>
      <c r="F17" s="29">
        <v>1004</v>
      </c>
      <c r="G17" s="28">
        <v>17.55</v>
      </c>
      <c r="H17" s="28">
        <v>15.23</v>
      </c>
      <c r="I17" s="28">
        <v>19.87</v>
      </c>
      <c r="J17" s="29">
        <v>203</v>
      </c>
      <c r="K17" s="29">
        <v>1207</v>
      </c>
      <c r="L17" s="28">
        <v>81.17</v>
      </c>
      <c r="M17" s="28">
        <v>79.66</v>
      </c>
      <c r="N17" s="28">
        <v>82.67</v>
      </c>
      <c r="O17" s="29">
        <v>2889</v>
      </c>
      <c r="P17" s="28">
        <v>18.829999999999998</v>
      </c>
      <c r="Q17" s="28">
        <v>17.329999999999998</v>
      </c>
      <c r="R17" s="28">
        <v>20.34</v>
      </c>
      <c r="S17" s="29">
        <v>640</v>
      </c>
      <c r="T17" s="29">
        <v>3529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84</v>
      </c>
      <c r="D18" s="28">
        <v>80.28</v>
      </c>
      <c r="E18" s="28">
        <v>87.72</v>
      </c>
      <c r="F18" s="29">
        <v>408</v>
      </c>
      <c r="G18" s="28">
        <v>16</v>
      </c>
      <c r="H18" s="28">
        <v>12.28</v>
      </c>
      <c r="I18" s="28">
        <v>19.72</v>
      </c>
      <c r="J18" s="29">
        <v>76</v>
      </c>
      <c r="K18" s="29">
        <v>484</v>
      </c>
      <c r="L18" s="28">
        <v>81.06</v>
      </c>
      <c r="M18" s="28">
        <v>78.73</v>
      </c>
      <c r="N18" s="28">
        <v>83.39</v>
      </c>
      <c r="O18" s="29">
        <v>1287</v>
      </c>
      <c r="P18" s="28">
        <v>18.940000000000001</v>
      </c>
      <c r="Q18" s="28">
        <v>16.61</v>
      </c>
      <c r="R18" s="28">
        <v>21.27</v>
      </c>
      <c r="S18" s="29">
        <v>296</v>
      </c>
      <c r="T18" s="29">
        <v>1583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79.86</v>
      </c>
      <c r="D19" s="28">
        <v>76.12</v>
      </c>
      <c r="E19" s="28">
        <v>83.6</v>
      </c>
      <c r="F19" s="29">
        <v>432</v>
      </c>
      <c r="G19" s="28">
        <v>20.14</v>
      </c>
      <c r="H19" s="28">
        <v>16.399999999999999</v>
      </c>
      <c r="I19" s="28">
        <v>23.88</v>
      </c>
      <c r="J19" s="29">
        <v>101</v>
      </c>
      <c r="K19" s="29">
        <v>533</v>
      </c>
      <c r="L19" s="28">
        <v>78.72</v>
      </c>
      <c r="M19" s="28">
        <v>76.290000000000006</v>
      </c>
      <c r="N19" s="28">
        <v>81.150000000000006</v>
      </c>
      <c r="O19" s="29">
        <v>1212</v>
      </c>
      <c r="P19" s="28">
        <v>21.28</v>
      </c>
      <c r="Q19" s="28">
        <v>18.850000000000001</v>
      </c>
      <c r="R19" s="28">
        <v>23.71</v>
      </c>
      <c r="S19" s="29">
        <v>312</v>
      </c>
      <c r="T19" s="29">
        <v>1524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84.88</v>
      </c>
      <c r="D20" s="28">
        <v>82.45</v>
      </c>
      <c r="E20" s="28">
        <v>87.32</v>
      </c>
      <c r="F20" s="29">
        <v>837</v>
      </c>
      <c r="G20" s="28">
        <v>15.12</v>
      </c>
      <c r="H20" s="28">
        <v>12.68</v>
      </c>
      <c r="I20" s="28">
        <v>17.55</v>
      </c>
      <c r="J20" s="29">
        <v>145</v>
      </c>
      <c r="K20" s="29">
        <v>982</v>
      </c>
      <c r="L20" s="28">
        <v>82.21</v>
      </c>
      <c r="M20" s="28">
        <v>80.650000000000006</v>
      </c>
      <c r="N20" s="28">
        <v>83.77</v>
      </c>
      <c r="O20" s="29">
        <v>2613</v>
      </c>
      <c r="P20" s="28">
        <v>17.79</v>
      </c>
      <c r="Q20" s="28">
        <v>16.23</v>
      </c>
      <c r="R20" s="28">
        <v>19.350000000000001</v>
      </c>
      <c r="S20" s="29">
        <v>550</v>
      </c>
      <c r="T20" s="29">
        <v>3163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80.69</v>
      </c>
      <c r="D21" s="28">
        <v>77.38</v>
      </c>
      <c r="E21" s="28">
        <v>83.99</v>
      </c>
      <c r="F21" s="29">
        <v>538</v>
      </c>
      <c r="G21" s="28">
        <v>19.309999999999999</v>
      </c>
      <c r="H21" s="28">
        <v>16.010000000000002</v>
      </c>
      <c r="I21" s="28">
        <v>22.62</v>
      </c>
      <c r="J21" s="29">
        <v>124</v>
      </c>
      <c r="K21" s="29">
        <v>662</v>
      </c>
      <c r="L21" s="28">
        <v>78.87</v>
      </c>
      <c r="M21" s="28">
        <v>76.72</v>
      </c>
      <c r="N21" s="28">
        <v>81.02</v>
      </c>
      <c r="O21" s="29">
        <v>1554</v>
      </c>
      <c r="P21" s="28">
        <v>21.13</v>
      </c>
      <c r="Q21" s="28">
        <v>18.98</v>
      </c>
      <c r="R21" s="28">
        <v>23.28</v>
      </c>
      <c r="S21" s="29">
        <v>395</v>
      </c>
      <c r="T21" s="29">
        <v>1949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84.23</v>
      </c>
      <c r="D22" s="28">
        <v>81.709999999999994</v>
      </c>
      <c r="E22" s="28">
        <v>86.75</v>
      </c>
      <c r="F22" s="29">
        <v>807</v>
      </c>
      <c r="G22" s="28">
        <v>15.77</v>
      </c>
      <c r="H22" s="28">
        <v>13.25</v>
      </c>
      <c r="I22" s="28">
        <v>18.29</v>
      </c>
      <c r="J22" s="29">
        <v>145</v>
      </c>
      <c r="K22" s="29">
        <v>952</v>
      </c>
      <c r="L22" s="28">
        <v>82.79</v>
      </c>
      <c r="M22" s="28">
        <v>81.209999999999994</v>
      </c>
      <c r="N22" s="28">
        <v>84.37</v>
      </c>
      <c r="O22" s="29">
        <v>2458</v>
      </c>
      <c r="P22" s="28">
        <v>17.21</v>
      </c>
      <c r="Q22" s="28">
        <v>15.63</v>
      </c>
      <c r="R22" s="28">
        <v>18.79</v>
      </c>
      <c r="S22" s="29">
        <v>504</v>
      </c>
      <c r="T22" s="29">
        <v>2962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2" customHeight="1" x14ac:dyDescent="0.2">
      <c r="A23" s="1" t="s">
        <v>135</v>
      </c>
      <c r="T23" s="4" t="s">
        <v>389</v>
      </c>
    </row>
    <row r="24" spans="1:718" ht="12" customHeight="1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58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81.14</v>
      </c>
      <c r="D30" s="24">
        <v>79.87</v>
      </c>
      <c r="E30" s="24">
        <v>82.41</v>
      </c>
      <c r="F30" s="25">
        <v>4176</v>
      </c>
      <c r="G30" s="24">
        <v>18.86</v>
      </c>
      <c r="H30" s="24">
        <v>17.59</v>
      </c>
      <c r="I30" s="24">
        <v>20.13</v>
      </c>
      <c r="J30" s="25">
        <v>936</v>
      </c>
      <c r="K30" s="25">
        <f>J30+F30</f>
        <v>5112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80.52</v>
      </c>
      <c r="D31" s="28">
        <v>78.959999999999994</v>
      </c>
      <c r="E31" s="28">
        <v>82.08</v>
      </c>
      <c r="F31" s="29">
        <v>2818</v>
      </c>
      <c r="G31" s="28">
        <v>19.48</v>
      </c>
      <c r="H31" s="28">
        <v>17.920000000000002</v>
      </c>
      <c r="I31" s="28">
        <v>21.04</v>
      </c>
      <c r="J31" s="29">
        <v>666</v>
      </c>
      <c r="K31" s="29">
        <f t="shared" ref="K31:K38" si="0">J31+F31</f>
        <v>3484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83.69</v>
      </c>
      <c r="D32" s="28">
        <v>81.42</v>
      </c>
      <c r="E32" s="28">
        <v>85.96</v>
      </c>
      <c r="F32" s="29">
        <v>1025</v>
      </c>
      <c r="G32" s="28">
        <v>16.309999999999999</v>
      </c>
      <c r="H32" s="28">
        <v>14.04</v>
      </c>
      <c r="I32" s="28">
        <v>18.579999999999998</v>
      </c>
      <c r="J32" s="29">
        <v>191</v>
      </c>
      <c r="K32" s="29">
        <f t="shared" si="0"/>
        <v>1216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79.569999999999993</v>
      </c>
      <c r="D33" s="28">
        <v>75.34</v>
      </c>
      <c r="E33" s="28">
        <v>83.79</v>
      </c>
      <c r="F33" s="29">
        <v>333</v>
      </c>
      <c r="G33" s="28">
        <v>20.43</v>
      </c>
      <c r="H33" s="28">
        <v>16.21</v>
      </c>
      <c r="I33" s="28">
        <v>24.66</v>
      </c>
      <c r="J33" s="29">
        <v>79</v>
      </c>
      <c r="K33" s="29">
        <f t="shared" si="0"/>
        <v>412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81.11</v>
      </c>
      <c r="D34" s="28">
        <v>75.180000000000007</v>
      </c>
      <c r="E34" s="28">
        <v>87.05</v>
      </c>
      <c r="F34" s="29">
        <v>167</v>
      </c>
      <c r="G34" s="28">
        <v>18.89</v>
      </c>
      <c r="H34" s="28">
        <v>12.95</v>
      </c>
      <c r="I34" s="28">
        <v>24.82</v>
      </c>
      <c r="J34" s="29">
        <v>34</v>
      </c>
      <c r="K34" s="29">
        <f t="shared" si="0"/>
        <v>201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80.3</v>
      </c>
      <c r="D35" s="28">
        <v>76.010000000000005</v>
      </c>
      <c r="E35" s="28">
        <v>84.59</v>
      </c>
      <c r="F35" s="29">
        <v>314</v>
      </c>
      <c r="G35" s="28">
        <v>19.7</v>
      </c>
      <c r="H35" s="28">
        <v>15.41</v>
      </c>
      <c r="I35" s="28">
        <v>23.99</v>
      </c>
      <c r="J35" s="29">
        <v>72</v>
      </c>
      <c r="K35" s="29">
        <f t="shared" si="0"/>
        <v>386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86.48</v>
      </c>
      <c r="D36" s="28">
        <v>80.72</v>
      </c>
      <c r="E36" s="28">
        <v>92.23</v>
      </c>
      <c r="F36" s="29">
        <v>124</v>
      </c>
      <c r="G36" s="33" t="s">
        <v>199</v>
      </c>
      <c r="H36" s="28">
        <v>7.77</v>
      </c>
      <c r="I36" s="28">
        <v>19.28</v>
      </c>
      <c r="J36" s="29">
        <v>19</v>
      </c>
      <c r="K36" s="29">
        <f t="shared" si="0"/>
        <v>143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82.79</v>
      </c>
      <c r="D37" s="28">
        <v>78.09</v>
      </c>
      <c r="E37" s="28">
        <v>87.48</v>
      </c>
      <c r="F37" s="29">
        <v>215</v>
      </c>
      <c r="G37" s="28">
        <v>17.21</v>
      </c>
      <c r="H37" s="28">
        <v>12.52</v>
      </c>
      <c r="I37" s="28">
        <v>21.91</v>
      </c>
      <c r="J37" s="29">
        <v>44</v>
      </c>
      <c r="K37" s="29">
        <f t="shared" si="0"/>
        <v>259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83.44</v>
      </c>
      <c r="D38" s="28">
        <v>76.45</v>
      </c>
      <c r="E38" s="28">
        <v>90.44</v>
      </c>
      <c r="F38" s="29">
        <v>99</v>
      </c>
      <c r="G38" s="33" t="s">
        <v>200</v>
      </c>
      <c r="H38" s="28">
        <v>9.56</v>
      </c>
      <c r="I38" s="28">
        <v>23.55</v>
      </c>
      <c r="J38" s="29">
        <v>20</v>
      </c>
      <c r="K38" s="29">
        <f t="shared" si="0"/>
        <v>119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58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82.05</v>
      </c>
      <c r="D43" s="24">
        <v>80.56</v>
      </c>
      <c r="E43" s="24">
        <v>83.53</v>
      </c>
      <c r="F43" s="25">
        <v>3951</v>
      </c>
      <c r="G43" s="24">
        <v>17.95</v>
      </c>
      <c r="H43" s="24">
        <v>16.47</v>
      </c>
      <c r="I43" s="24">
        <v>19.440000000000001</v>
      </c>
      <c r="J43" s="25">
        <v>849</v>
      </c>
      <c r="K43" s="25">
        <f>J43+F43</f>
        <v>4800</v>
      </c>
    </row>
    <row r="44" spans="1:718" ht="11.25" x14ac:dyDescent="0.2">
      <c r="A44" s="102"/>
      <c r="B44" s="32" t="s">
        <v>386</v>
      </c>
      <c r="C44" s="28">
        <v>81.41</v>
      </c>
      <c r="D44" s="28">
        <v>79.52</v>
      </c>
      <c r="E44" s="28">
        <v>83.29</v>
      </c>
      <c r="F44" s="29">
        <v>2585</v>
      </c>
      <c r="G44" s="28">
        <v>18.59</v>
      </c>
      <c r="H44" s="28">
        <v>16.71</v>
      </c>
      <c r="I44" s="28">
        <v>20.48</v>
      </c>
      <c r="J44" s="29">
        <v>586</v>
      </c>
      <c r="K44" s="29">
        <f t="shared" ref="K44:K51" si="1">J44+F44</f>
        <v>3171</v>
      </c>
    </row>
    <row r="45" spans="1:718" ht="11.25" x14ac:dyDescent="0.2">
      <c r="A45" s="102"/>
      <c r="B45" s="32" t="s">
        <v>387</v>
      </c>
      <c r="C45" s="28">
        <v>83.7</v>
      </c>
      <c r="D45" s="28">
        <v>81.3</v>
      </c>
      <c r="E45" s="28">
        <v>86.11</v>
      </c>
      <c r="F45" s="29">
        <v>1037</v>
      </c>
      <c r="G45" s="28">
        <v>16.3</v>
      </c>
      <c r="H45" s="28">
        <v>13.89</v>
      </c>
      <c r="I45" s="28">
        <v>18.7</v>
      </c>
      <c r="J45" s="29">
        <v>199</v>
      </c>
      <c r="K45" s="29">
        <f t="shared" si="1"/>
        <v>1236</v>
      </c>
    </row>
    <row r="46" spans="1:718" ht="11.25" x14ac:dyDescent="0.2">
      <c r="A46" s="102"/>
      <c r="B46" s="32" t="s">
        <v>388</v>
      </c>
      <c r="C46" s="28">
        <v>83.43</v>
      </c>
      <c r="D46" s="28">
        <v>79.430000000000007</v>
      </c>
      <c r="E46" s="28">
        <v>87.43</v>
      </c>
      <c r="F46" s="29">
        <v>329</v>
      </c>
      <c r="G46" s="28">
        <v>16.57</v>
      </c>
      <c r="H46" s="28">
        <v>12.57</v>
      </c>
      <c r="I46" s="28">
        <v>20.57</v>
      </c>
      <c r="J46" s="29">
        <v>64</v>
      </c>
      <c r="K46" s="29">
        <f t="shared" si="1"/>
        <v>393</v>
      </c>
    </row>
    <row r="47" spans="1:718" ht="11.25" x14ac:dyDescent="0.2">
      <c r="A47" s="102"/>
      <c r="B47" s="32" t="s">
        <v>22</v>
      </c>
      <c r="C47" s="28">
        <v>82.32</v>
      </c>
      <c r="D47" s="28">
        <v>74.959999999999994</v>
      </c>
      <c r="E47" s="28">
        <v>89.67</v>
      </c>
      <c r="F47" s="29">
        <v>141</v>
      </c>
      <c r="G47" s="28">
        <v>17.68</v>
      </c>
      <c r="H47" s="28">
        <v>10.33</v>
      </c>
      <c r="I47" s="28">
        <v>25.04</v>
      </c>
      <c r="J47" s="29">
        <v>25</v>
      </c>
      <c r="K47" s="29">
        <f t="shared" si="1"/>
        <v>166</v>
      </c>
    </row>
    <row r="48" spans="1:718" ht="11.25" x14ac:dyDescent="0.2">
      <c r="A48" s="102"/>
      <c r="B48" s="32" t="s">
        <v>23</v>
      </c>
      <c r="C48" s="28">
        <v>83.87</v>
      </c>
      <c r="D48" s="28">
        <v>79.88</v>
      </c>
      <c r="E48" s="28">
        <v>87.86</v>
      </c>
      <c r="F48" s="29">
        <v>318</v>
      </c>
      <c r="G48" s="28">
        <v>16.13</v>
      </c>
      <c r="H48" s="28">
        <v>12.14</v>
      </c>
      <c r="I48" s="28">
        <v>20.12</v>
      </c>
      <c r="J48" s="29">
        <v>61</v>
      </c>
      <c r="K48" s="29">
        <f t="shared" si="1"/>
        <v>379</v>
      </c>
    </row>
    <row r="49" spans="1:11" ht="11.25" x14ac:dyDescent="0.2">
      <c r="A49" s="102"/>
      <c r="B49" s="32" t="s">
        <v>24</v>
      </c>
      <c r="C49" s="28">
        <v>80.2</v>
      </c>
      <c r="D49" s="28">
        <v>71.709999999999994</v>
      </c>
      <c r="E49" s="28">
        <v>88.69</v>
      </c>
      <c r="F49" s="29">
        <v>121</v>
      </c>
      <c r="G49" s="28">
        <v>19.8</v>
      </c>
      <c r="H49" s="28">
        <v>11.31</v>
      </c>
      <c r="I49" s="28">
        <v>28.29</v>
      </c>
      <c r="J49" s="29">
        <v>23</v>
      </c>
      <c r="K49" s="29">
        <f t="shared" si="1"/>
        <v>144</v>
      </c>
    </row>
    <row r="50" spans="1:11" ht="11.25" x14ac:dyDescent="0.2">
      <c r="A50" s="102"/>
      <c r="B50" s="32" t="s">
        <v>25</v>
      </c>
      <c r="C50" s="28">
        <v>85.2</v>
      </c>
      <c r="D50" s="28">
        <v>80.47</v>
      </c>
      <c r="E50" s="28">
        <v>89.93</v>
      </c>
      <c r="F50" s="29">
        <v>221</v>
      </c>
      <c r="G50" s="28">
        <v>14.8</v>
      </c>
      <c r="H50" s="28">
        <v>10.07</v>
      </c>
      <c r="I50" s="28">
        <v>19.53</v>
      </c>
      <c r="J50" s="29">
        <v>46</v>
      </c>
      <c r="K50" s="29">
        <f t="shared" si="1"/>
        <v>267</v>
      </c>
    </row>
    <row r="51" spans="1:11" ht="11.25" x14ac:dyDescent="0.2">
      <c r="A51" s="102"/>
      <c r="B51" s="32" t="s">
        <v>26</v>
      </c>
      <c r="C51" s="28">
        <v>77.959999999999994</v>
      </c>
      <c r="D51" s="28">
        <v>68.53</v>
      </c>
      <c r="E51" s="28">
        <v>87.39</v>
      </c>
      <c r="F51" s="29">
        <v>92</v>
      </c>
      <c r="G51" s="28">
        <v>22.04</v>
      </c>
      <c r="H51" s="28">
        <v>12.61</v>
      </c>
      <c r="I51" s="28">
        <v>31.47</v>
      </c>
      <c r="J51" s="29">
        <v>22</v>
      </c>
      <c r="K51" s="29">
        <f t="shared" si="1"/>
        <v>114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58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52</v>
      </c>
      <c r="E55" s="86"/>
      <c r="F55" s="21" t="s">
        <v>53</v>
      </c>
      <c r="G55" s="21" t="s">
        <v>34</v>
      </c>
      <c r="H55" s="86" t="s">
        <v>52</v>
      </c>
      <c r="I55" s="86"/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81.93</v>
      </c>
      <c r="D56" s="24">
        <v>80.55</v>
      </c>
      <c r="E56" s="24">
        <v>83.31</v>
      </c>
      <c r="F56" s="25">
        <v>3656</v>
      </c>
      <c r="G56" s="24">
        <v>18.07</v>
      </c>
      <c r="H56" s="24">
        <v>16.690000000000001</v>
      </c>
      <c r="I56" s="24">
        <v>19.45</v>
      </c>
      <c r="J56" s="25">
        <v>841</v>
      </c>
      <c r="K56" s="25">
        <f>J56+F56</f>
        <v>4497</v>
      </c>
    </row>
    <row r="57" spans="1:11" ht="11.25" x14ac:dyDescent="0.2">
      <c r="A57" s="102"/>
      <c r="B57" s="32" t="s">
        <v>386</v>
      </c>
      <c r="C57" s="28">
        <v>81.09</v>
      </c>
      <c r="D57" s="28">
        <v>79.33</v>
      </c>
      <c r="E57" s="28">
        <v>82.85</v>
      </c>
      <c r="F57" s="29">
        <v>2176</v>
      </c>
      <c r="G57" s="28">
        <v>18.91</v>
      </c>
      <c r="H57" s="28">
        <v>17.149999999999999</v>
      </c>
      <c r="I57" s="28">
        <v>20.67</v>
      </c>
      <c r="J57" s="29">
        <v>535</v>
      </c>
      <c r="K57" s="29">
        <f t="shared" ref="K57:K64" si="2">J57+F57</f>
        <v>2711</v>
      </c>
    </row>
    <row r="58" spans="1:11" ht="11.25" x14ac:dyDescent="0.2">
      <c r="A58" s="102"/>
      <c r="B58" s="32" t="s">
        <v>387</v>
      </c>
      <c r="C58" s="28">
        <v>84.84</v>
      </c>
      <c r="D58" s="28">
        <v>82.59</v>
      </c>
      <c r="E58" s="28">
        <v>87.09</v>
      </c>
      <c r="F58" s="29">
        <v>1116</v>
      </c>
      <c r="G58" s="28">
        <v>15.16</v>
      </c>
      <c r="H58" s="28">
        <v>12.91</v>
      </c>
      <c r="I58" s="28">
        <v>17.41</v>
      </c>
      <c r="J58" s="29">
        <v>212</v>
      </c>
      <c r="K58" s="29">
        <f t="shared" si="2"/>
        <v>1328</v>
      </c>
    </row>
    <row r="59" spans="1:11" ht="11.25" x14ac:dyDescent="0.2">
      <c r="A59" s="102"/>
      <c r="B59" s="32" t="s">
        <v>388</v>
      </c>
      <c r="C59" s="28">
        <v>80.88</v>
      </c>
      <c r="D59" s="28">
        <v>76.599999999999994</v>
      </c>
      <c r="E59" s="28">
        <v>85.16</v>
      </c>
      <c r="F59" s="29">
        <v>364</v>
      </c>
      <c r="G59" s="28">
        <v>19.12</v>
      </c>
      <c r="H59" s="28">
        <v>14.84</v>
      </c>
      <c r="I59" s="28">
        <v>23.4</v>
      </c>
      <c r="J59" s="29">
        <v>94</v>
      </c>
      <c r="K59" s="29">
        <f t="shared" si="2"/>
        <v>458</v>
      </c>
    </row>
    <row r="60" spans="1:11" ht="11.25" x14ac:dyDescent="0.2">
      <c r="A60" s="102"/>
      <c r="B60" s="32" t="s">
        <v>22</v>
      </c>
      <c r="C60" s="28">
        <v>83.53</v>
      </c>
      <c r="D60" s="28">
        <v>76.92</v>
      </c>
      <c r="E60" s="28">
        <v>90.14</v>
      </c>
      <c r="F60" s="29">
        <v>147</v>
      </c>
      <c r="G60" s="33" t="s">
        <v>201</v>
      </c>
      <c r="H60" s="28">
        <v>9.86</v>
      </c>
      <c r="I60" s="28">
        <v>23.08</v>
      </c>
      <c r="J60" s="29">
        <v>29</v>
      </c>
      <c r="K60" s="29">
        <f t="shared" si="2"/>
        <v>176</v>
      </c>
    </row>
    <row r="61" spans="1:11" ht="11.25" x14ac:dyDescent="0.2">
      <c r="A61" s="102"/>
      <c r="B61" s="32" t="s">
        <v>23</v>
      </c>
      <c r="C61" s="28">
        <v>80.36</v>
      </c>
      <c r="D61" s="28">
        <v>75.98</v>
      </c>
      <c r="E61" s="28">
        <v>84.73</v>
      </c>
      <c r="F61" s="29">
        <v>358</v>
      </c>
      <c r="G61" s="28">
        <v>19.64</v>
      </c>
      <c r="H61" s="28">
        <v>15.27</v>
      </c>
      <c r="I61" s="28">
        <v>24.02</v>
      </c>
      <c r="J61" s="29">
        <v>92</v>
      </c>
      <c r="K61" s="29">
        <f t="shared" si="2"/>
        <v>450</v>
      </c>
    </row>
    <row r="62" spans="1:11" ht="11.25" x14ac:dyDescent="0.2">
      <c r="A62" s="102"/>
      <c r="B62" s="32" t="s">
        <v>24</v>
      </c>
      <c r="C62" s="28">
        <v>82.2</v>
      </c>
      <c r="D62" s="28">
        <v>76.040000000000006</v>
      </c>
      <c r="E62" s="28">
        <v>88.36</v>
      </c>
      <c r="F62" s="29">
        <v>151</v>
      </c>
      <c r="G62" s="28">
        <v>17.8</v>
      </c>
      <c r="H62" s="28">
        <v>11.64</v>
      </c>
      <c r="I62" s="28">
        <v>23.96</v>
      </c>
      <c r="J62" s="29">
        <v>31</v>
      </c>
      <c r="K62" s="29">
        <f t="shared" si="2"/>
        <v>182</v>
      </c>
    </row>
    <row r="63" spans="1:11" ht="11.25" x14ac:dyDescent="0.2">
      <c r="A63" s="102"/>
      <c r="B63" s="32" t="s">
        <v>25</v>
      </c>
      <c r="C63" s="28">
        <v>81.75</v>
      </c>
      <c r="D63" s="28">
        <v>76.75</v>
      </c>
      <c r="E63" s="28">
        <v>86.75</v>
      </c>
      <c r="F63" s="29">
        <v>191</v>
      </c>
      <c r="G63" s="28">
        <v>18.25</v>
      </c>
      <c r="H63" s="28">
        <v>13.25</v>
      </c>
      <c r="I63" s="28">
        <v>23.25</v>
      </c>
      <c r="J63" s="29">
        <v>52</v>
      </c>
      <c r="K63" s="29">
        <f t="shared" si="2"/>
        <v>243</v>
      </c>
    </row>
    <row r="64" spans="1:11" ht="11.25" x14ac:dyDescent="0.2">
      <c r="A64" s="102"/>
      <c r="B64" s="32" t="s">
        <v>26</v>
      </c>
      <c r="C64" s="28">
        <v>88.97</v>
      </c>
      <c r="D64" s="28">
        <v>82.18</v>
      </c>
      <c r="E64" s="28">
        <v>95.76</v>
      </c>
      <c r="F64" s="29">
        <v>100</v>
      </c>
      <c r="G64" s="33" t="s">
        <v>202</v>
      </c>
      <c r="H64" s="28">
        <v>4.24</v>
      </c>
      <c r="I64" s="28">
        <v>17.82</v>
      </c>
      <c r="J64" s="29">
        <v>12</v>
      </c>
      <c r="K64" s="29">
        <f t="shared" si="2"/>
        <v>112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D55:E55"/>
    <mergeCell ref="H55:I55"/>
    <mergeCell ref="G54:J54"/>
    <mergeCell ref="K41:K42"/>
    <mergeCell ref="K28:K29"/>
    <mergeCell ref="C40:K40"/>
    <mergeCell ref="C39:K39"/>
    <mergeCell ref="D29:E29"/>
    <mergeCell ref="C54:F54"/>
    <mergeCell ref="H29:I29"/>
    <mergeCell ref="D42:E42"/>
    <mergeCell ref="H42:I42"/>
    <mergeCell ref="L1:T1"/>
    <mergeCell ref="C1:K1"/>
    <mergeCell ref="A39:B42"/>
    <mergeCell ref="A56:A64"/>
    <mergeCell ref="A43:A51"/>
    <mergeCell ref="A52:B55"/>
    <mergeCell ref="K54:K55"/>
    <mergeCell ref="C53:K53"/>
    <mergeCell ref="C52:K52"/>
    <mergeCell ref="A30:A38"/>
    <mergeCell ref="A26:B29"/>
    <mergeCell ref="C28:F28"/>
    <mergeCell ref="G28:J28"/>
    <mergeCell ref="C41:F41"/>
    <mergeCell ref="G41:J41"/>
    <mergeCell ref="M4:N4"/>
    <mergeCell ref="A19:A20"/>
    <mergeCell ref="A21:A22"/>
    <mergeCell ref="C2:K2"/>
    <mergeCell ref="A8:A9"/>
    <mergeCell ref="A10:A11"/>
    <mergeCell ref="A12:A14"/>
    <mergeCell ref="A15:A16"/>
    <mergeCell ref="A17:A18"/>
    <mergeCell ref="A1:B4"/>
    <mergeCell ref="C26:K26"/>
    <mergeCell ref="C27:K27"/>
    <mergeCell ref="D4:E4"/>
    <mergeCell ref="L2:T2"/>
    <mergeCell ref="C3:F3"/>
    <mergeCell ref="G3:J3"/>
    <mergeCell ref="K3:K4"/>
    <mergeCell ref="L3:O3"/>
    <mergeCell ref="P3:S3"/>
    <mergeCell ref="T3:T4"/>
    <mergeCell ref="Q4:R4"/>
    <mergeCell ref="H4:I4"/>
  </mergeCells>
  <pageMargins left="0.59055118110236227" right="0.39370078740157483" top="0.98425196850393704" bottom="0.59055118110236227" header="0.31496062992125984" footer="0.31496062992125984"/>
  <pageSetup paperSize="9" scale="73" fitToHeight="2" orientation="landscape" r:id="rId1"/>
  <headerFooter>
    <oddHeader>&amp;R&amp;G</oddHeader>
    <oddFooter>&amp;L&amp;8&amp;F-&amp;A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V490"/>
  <sheetViews>
    <sheetView zoomScaleNormal="100" workbookViewId="0">
      <selection sqref="A1:B3"/>
    </sheetView>
  </sheetViews>
  <sheetFormatPr baseColWidth="10" defaultColWidth="11.42578125" defaultRowHeight="11.25" x14ac:dyDescent="0.2"/>
  <cols>
    <col min="1" max="1" width="18.28515625" style="1" customWidth="1"/>
    <col min="2" max="2" width="22.140625" style="1" customWidth="1"/>
    <col min="3" max="10" width="14.28515625" style="1" customWidth="1"/>
    <col min="11" max="404" width="10.28515625" style="1" customWidth="1"/>
    <col min="405" max="16384" width="11.42578125" style="1"/>
  </cols>
  <sheetData>
    <row r="1" spans="1:679" ht="15.95" customHeight="1" x14ac:dyDescent="0.2">
      <c r="A1" s="98" t="s">
        <v>0</v>
      </c>
      <c r="B1" s="99"/>
      <c r="C1" s="90" t="s">
        <v>83</v>
      </c>
      <c r="D1" s="90"/>
      <c r="E1" s="90"/>
      <c r="F1" s="90"/>
      <c r="G1" s="90"/>
      <c r="H1" s="90"/>
      <c r="I1" s="90"/>
      <c r="J1" s="9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</row>
    <row r="2" spans="1:679" x14ac:dyDescent="0.2">
      <c r="A2" s="98"/>
      <c r="B2" s="99"/>
      <c r="C2" s="67" t="s">
        <v>1</v>
      </c>
      <c r="D2" s="67"/>
      <c r="E2" s="67"/>
      <c r="F2" s="67"/>
      <c r="G2" s="67" t="s">
        <v>385</v>
      </c>
      <c r="H2" s="67"/>
      <c r="I2" s="67"/>
      <c r="J2" s="88"/>
    </row>
    <row r="3" spans="1:679" ht="14.25" customHeight="1" x14ac:dyDescent="0.2">
      <c r="A3" s="98"/>
      <c r="B3" s="99"/>
      <c r="C3" s="21" t="s">
        <v>133</v>
      </c>
      <c r="D3" s="86" t="s">
        <v>52</v>
      </c>
      <c r="E3" s="86"/>
      <c r="F3" s="21" t="s">
        <v>2</v>
      </c>
      <c r="G3" s="21" t="s">
        <v>133</v>
      </c>
      <c r="H3" s="86" t="s">
        <v>52</v>
      </c>
      <c r="I3" s="86"/>
      <c r="J3" s="34" t="s">
        <v>2</v>
      </c>
    </row>
    <row r="4" spans="1:679" ht="14.1" customHeight="1" x14ac:dyDescent="0.2">
      <c r="A4" s="22" t="s">
        <v>4</v>
      </c>
      <c r="B4" s="23">
        <v>2017</v>
      </c>
      <c r="C4" s="24">
        <v>14.172743000000001</v>
      </c>
      <c r="D4" s="24">
        <v>10.8590575</v>
      </c>
      <c r="E4" s="24">
        <v>17.486428799999999</v>
      </c>
      <c r="F4" s="25">
        <v>248</v>
      </c>
      <c r="G4" s="24">
        <v>10.501948000000001</v>
      </c>
      <c r="H4" s="24">
        <v>9.9306162400000009</v>
      </c>
      <c r="I4" s="24">
        <v>11.073279899999999</v>
      </c>
      <c r="J4" s="25">
        <v>4102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</row>
    <row r="5" spans="1:679" ht="14.1" customHeight="1" x14ac:dyDescent="0.2">
      <c r="A5" s="26"/>
      <c r="B5" s="27">
        <v>2012</v>
      </c>
      <c r="C5" s="28">
        <v>14.615197999999999</v>
      </c>
      <c r="D5" s="28">
        <v>10.6948547</v>
      </c>
      <c r="E5" s="28">
        <v>18.535540900000001</v>
      </c>
      <c r="F5" s="29">
        <v>250</v>
      </c>
      <c r="G5" s="28">
        <v>10.692879</v>
      </c>
      <c r="H5" s="28">
        <v>10.079446600000001</v>
      </c>
      <c r="I5" s="28">
        <v>11.3063117</v>
      </c>
      <c r="J5" s="29">
        <v>3906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</row>
    <row r="6" spans="1:679" ht="14.1" customHeight="1" x14ac:dyDescent="0.2">
      <c r="A6" s="26"/>
      <c r="B6" s="27">
        <v>2007</v>
      </c>
      <c r="C6" s="28">
        <v>17.600688999999999</v>
      </c>
      <c r="D6" s="28">
        <v>12.407238599999999</v>
      </c>
      <c r="E6" s="28">
        <v>22.794139000000001</v>
      </c>
      <c r="F6" s="29">
        <v>301</v>
      </c>
      <c r="G6" s="28">
        <v>14.677113</v>
      </c>
      <c r="H6" s="28">
        <v>13.780382100000001</v>
      </c>
      <c r="I6" s="28">
        <v>15.5738444</v>
      </c>
      <c r="J6" s="29">
        <v>4046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</row>
    <row r="7" spans="1:679" x14ac:dyDescent="0.2">
      <c r="A7" s="101" t="s">
        <v>5</v>
      </c>
      <c r="B7" s="27" t="s">
        <v>6</v>
      </c>
      <c r="C7" s="28">
        <v>11.825264000000001</v>
      </c>
      <c r="D7" s="28">
        <v>8.1696430400000004</v>
      </c>
      <c r="E7" s="28">
        <v>15.480884100000001</v>
      </c>
      <c r="F7" s="29">
        <v>107</v>
      </c>
      <c r="G7" s="28">
        <v>9.8420159999999992</v>
      </c>
      <c r="H7" s="28">
        <v>9.1132655000000007</v>
      </c>
      <c r="I7" s="28">
        <v>10.570767200000001</v>
      </c>
      <c r="J7" s="29">
        <v>1908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</row>
    <row r="8" spans="1:679" x14ac:dyDescent="0.2">
      <c r="A8" s="102"/>
      <c r="B8" s="27" t="s">
        <v>8</v>
      </c>
      <c r="C8" s="28">
        <v>15.897478</v>
      </c>
      <c r="D8" s="28">
        <v>10.821540799999999</v>
      </c>
      <c r="E8" s="28">
        <v>20.973415599999999</v>
      </c>
      <c r="F8" s="29">
        <v>141</v>
      </c>
      <c r="G8" s="28">
        <v>11.052913</v>
      </c>
      <c r="H8" s="28">
        <v>10.199489099999999</v>
      </c>
      <c r="I8" s="28">
        <v>11.906337799999999</v>
      </c>
      <c r="J8" s="29">
        <v>2194</v>
      </c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</row>
    <row r="9" spans="1:679" x14ac:dyDescent="0.2">
      <c r="A9" s="101" t="s">
        <v>9</v>
      </c>
      <c r="B9" s="27" t="s">
        <v>10</v>
      </c>
      <c r="C9" s="28">
        <v>13.226603000000001</v>
      </c>
      <c r="D9" s="28">
        <v>9.1960654300000009</v>
      </c>
      <c r="E9" s="28">
        <v>17.257141399999998</v>
      </c>
      <c r="F9" s="29">
        <v>183</v>
      </c>
      <c r="G9" s="28">
        <v>9.9393849999999997</v>
      </c>
      <c r="H9" s="28">
        <v>9.2778711999999999</v>
      </c>
      <c r="I9" s="28">
        <v>10.600898300000001</v>
      </c>
      <c r="J9" s="29">
        <v>3120</v>
      </c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</row>
    <row r="10" spans="1:679" x14ac:dyDescent="0.2">
      <c r="A10" s="102"/>
      <c r="B10" s="27" t="s">
        <v>29</v>
      </c>
      <c r="C10" s="28">
        <v>16.458241999999998</v>
      </c>
      <c r="D10" s="28">
        <v>10.467383699999999</v>
      </c>
      <c r="E10" s="28">
        <v>22.4490996</v>
      </c>
      <c r="F10" s="29">
        <v>65</v>
      </c>
      <c r="G10" s="28">
        <v>12.060959</v>
      </c>
      <c r="H10" s="28">
        <v>10.9202873</v>
      </c>
      <c r="I10" s="28">
        <v>13.201630400000001</v>
      </c>
      <c r="J10" s="29">
        <v>982</v>
      </c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</row>
    <row r="11" spans="1:679" x14ac:dyDescent="0.2">
      <c r="A11" s="101" t="s">
        <v>11</v>
      </c>
      <c r="B11" s="30" t="s">
        <v>46</v>
      </c>
      <c r="C11" s="28">
        <v>15.639609</v>
      </c>
      <c r="D11" s="28">
        <v>7.9803288200000004</v>
      </c>
      <c r="E11" s="28">
        <v>23.298890100000001</v>
      </c>
      <c r="F11" s="29">
        <v>67</v>
      </c>
      <c r="G11" s="28">
        <v>11.955522999999999</v>
      </c>
      <c r="H11" s="28">
        <v>10.485013199999999</v>
      </c>
      <c r="I11" s="28">
        <v>13.426032599999999</v>
      </c>
      <c r="J11" s="29">
        <v>985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</row>
    <row r="12" spans="1:679" x14ac:dyDescent="0.2">
      <c r="A12" s="102"/>
      <c r="B12" s="30" t="s">
        <v>47</v>
      </c>
      <c r="C12" s="28">
        <v>12.779163</v>
      </c>
      <c r="D12" s="28">
        <v>8.3118478600000003</v>
      </c>
      <c r="E12" s="28">
        <v>17.246478700000001</v>
      </c>
      <c r="F12" s="29">
        <v>123</v>
      </c>
      <c r="G12" s="28">
        <v>10.063395999999999</v>
      </c>
      <c r="H12" s="28">
        <v>9.2962632099999993</v>
      </c>
      <c r="I12" s="28">
        <v>10.830528899999999</v>
      </c>
      <c r="J12" s="29">
        <v>2096</v>
      </c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</row>
    <row r="13" spans="1:679" x14ac:dyDescent="0.2">
      <c r="A13" s="102"/>
      <c r="B13" s="27" t="s">
        <v>35</v>
      </c>
      <c r="C13" s="28">
        <v>15.436908000000001</v>
      </c>
      <c r="D13" s="28">
        <v>9.0823230800000001</v>
      </c>
      <c r="E13" s="28">
        <v>21.791493200000001</v>
      </c>
      <c r="F13" s="29">
        <v>58</v>
      </c>
      <c r="G13" s="28">
        <v>10.16483</v>
      </c>
      <c r="H13" s="28">
        <v>9.1985511800000008</v>
      </c>
      <c r="I13" s="28">
        <v>11.1311091</v>
      </c>
      <c r="J13" s="29">
        <v>1021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</row>
    <row r="14" spans="1:679" x14ac:dyDescent="0.2">
      <c r="A14" s="101" t="s">
        <v>12</v>
      </c>
      <c r="B14" s="30" t="s">
        <v>48</v>
      </c>
      <c r="C14" s="28">
        <v>14.048366</v>
      </c>
      <c r="D14" s="28">
        <v>10.0008724</v>
      </c>
      <c r="E14" s="28">
        <v>18.095860600000002</v>
      </c>
      <c r="F14" s="29">
        <v>167</v>
      </c>
      <c r="G14" s="28">
        <v>10.21194</v>
      </c>
      <c r="H14" s="28">
        <v>9.5760974700000006</v>
      </c>
      <c r="I14" s="28">
        <v>10.8477832</v>
      </c>
      <c r="J14" s="29">
        <v>3067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</row>
    <row r="15" spans="1:679" x14ac:dyDescent="0.2">
      <c r="A15" s="102"/>
      <c r="B15" s="30" t="s">
        <v>49</v>
      </c>
      <c r="C15" s="28">
        <v>14.459770000000001</v>
      </c>
      <c r="D15" s="28">
        <v>8.5233007099999991</v>
      </c>
      <c r="E15" s="28">
        <v>20.396238499999999</v>
      </c>
      <c r="F15" s="29">
        <v>80</v>
      </c>
      <c r="G15" s="28">
        <v>11.284364</v>
      </c>
      <c r="H15" s="28">
        <v>10.037935600000001</v>
      </c>
      <c r="I15" s="28">
        <v>12.5307926</v>
      </c>
      <c r="J15" s="29">
        <v>1025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</row>
    <row r="16" spans="1:679" x14ac:dyDescent="0.2">
      <c r="A16" s="101" t="s">
        <v>13</v>
      </c>
      <c r="B16" s="27" t="s">
        <v>14</v>
      </c>
      <c r="C16" s="28">
        <v>14.243926</v>
      </c>
      <c r="D16" s="28">
        <v>10.6590539</v>
      </c>
      <c r="E16" s="28">
        <v>17.828797399999999</v>
      </c>
      <c r="F16" s="29">
        <v>178</v>
      </c>
      <c r="G16" s="28">
        <v>10.650853</v>
      </c>
      <c r="H16" s="28">
        <v>9.9913461199999993</v>
      </c>
      <c r="I16" s="28">
        <v>11.310359800000001</v>
      </c>
      <c r="J16" s="29">
        <v>2795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</row>
    <row r="17" spans="1:698" x14ac:dyDescent="0.2">
      <c r="A17" s="102"/>
      <c r="B17" s="27" t="s">
        <v>15</v>
      </c>
      <c r="C17" s="28">
        <v>13.974826</v>
      </c>
      <c r="D17" s="28">
        <v>6.2024456900000002</v>
      </c>
      <c r="E17" s="28">
        <v>21.747206800000001</v>
      </c>
      <c r="F17" s="29">
        <v>70</v>
      </c>
      <c r="G17" s="28">
        <v>10.076259</v>
      </c>
      <c r="H17" s="28">
        <v>8.9301270600000002</v>
      </c>
      <c r="I17" s="28">
        <v>11.222391699999999</v>
      </c>
      <c r="J17" s="29">
        <v>1307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</row>
    <row r="18" spans="1:698" x14ac:dyDescent="0.2">
      <c r="A18" s="101" t="s">
        <v>16</v>
      </c>
      <c r="B18" s="30" t="s">
        <v>50</v>
      </c>
      <c r="C18" s="28">
        <v>20.270375999999999</v>
      </c>
      <c r="D18" s="28">
        <v>13.1787978</v>
      </c>
      <c r="E18" s="28">
        <v>27.361954300000001</v>
      </c>
      <c r="F18" s="29">
        <v>93</v>
      </c>
      <c r="G18" s="28">
        <v>13.706849</v>
      </c>
      <c r="H18" s="28">
        <v>12.469105900000001</v>
      </c>
      <c r="I18" s="28">
        <v>14.944593100000001</v>
      </c>
      <c r="J18" s="29">
        <v>1427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</row>
    <row r="19" spans="1:698" x14ac:dyDescent="0.2">
      <c r="A19" s="102"/>
      <c r="B19" s="30" t="s">
        <v>51</v>
      </c>
      <c r="C19" s="28">
        <v>9.9375119999999999</v>
      </c>
      <c r="D19" s="28">
        <v>7.6122588200000001</v>
      </c>
      <c r="E19" s="28">
        <v>12.2627655</v>
      </c>
      <c r="F19" s="29">
        <v>129</v>
      </c>
      <c r="G19" s="28">
        <v>8.7115379999999991</v>
      </c>
      <c r="H19" s="28">
        <v>8.1929510699999994</v>
      </c>
      <c r="I19" s="28">
        <v>9.2301249100000007</v>
      </c>
      <c r="J19" s="29">
        <v>2388</v>
      </c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</row>
    <row r="20" spans="1:698" x14ac:dyDescent="0.2">
      <c r="A20" s="103" t="s">
        <v>17</v>
      </c>
      <c r="B20" s="27" t="s">
        <v>18</v>
      </c>
      <c r="C20" s="28">
        <v>19.411949</v>
      </c>
      <c r="D20" s="28">
        <v>13.009218799999999</v>
      </c>
      <c r="E20" s="28">
        <v>25.814679900000002</v>
      </c>
      <c r="F20" s="29">
        <v>108</v>
      </c>
      <c r="G20" s="28">
        <v>12.592812</v>
      </c>
      <c r="H20" s="28">
        <v>11.470266799999999</v>
      </c>
      <c r="I20" s="28">
        <v>13.7153577</v>
      </c>
      <c r="J20" s="29">
        <v>1645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</row>
    <row r="21" spans="1:698" x14ac:dyDescent="0.2">
      <c r="A21" s="102"/>
      <c r="B21" s="27" t="s">
        <v>19</v>
      </c>
      <c r="C21" s="28">
        <v>9.6571599999999993</v>
      </c>
      <c r="D21" s="28">
        <v>7.1509797600000002</v>
      </c>
      <c r="E21" s="28">
        <v>12.1633412</v>
      </c>
      <c r="F21" s="29">
        <v>132</v>
      </c>
      <c r="G21" s="28">
        <v>8.70838</v>
      </c>
      <c r="H21" s="28">
        <v>8.1851435600000002</v>
      </c>
      <c r="I21" s="28">
        <v>9.2316154600000004</v>
      </c>
      <c r="J21" s="29">
        <v>2297</v>
      </c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</row>
    <row r="22" spans="1:698" ht="12" customHeight="1" x14ac:dyDescent="0.2">
      <c r="A22" s="1" t="s">
        <v>135</v>
      </c>
    </row>
    <row r="23" spans="1:698" ht="12" customHeight="1" x14ac:dyDescent="0.2">
      <c r="A23" s="1" t="s">
        <v>157</v>
      </c>
      <c r="J23" s="4" t="s">
        <v>389</v>
      </c>
    </row>
    <row r="24" spans="1:698" ht="12" customHeight="1" x14ac:dyDescent="0.2"/>
    <row r="25" spans="1:698" ht="12" customHeight="1" x14ac:dyDescent="0.2">
      <c r="A25" s="73" t="s">
        <v>0</v>
      </c>
      <c r="B25" s="74"/>
      <c r="C25" s="82">
        <v>2017</v>
      </c>
      <c r="D25" s="82"/>
      <c r="E25" s="82"/>
      <c r="F25" s="83"/>
    </row>
    <row r="26" spans="1:698" ht="12" customHeight="1" x14ac:dyDescent="0.2">
      <c r="A26" s="75"/>
      <c r="B26" s="76"/>
      <c r="C26" s="92" t="s">
        <v>83</v>
      </c>
      <c r="D26" s="92"/>
      <c r="E26" s="92"/>
      <c r="F26" s="93"/>
    </row>
    <row r="27" spans="1:698" x14ac:dyDescent="0.2">
      <c r="A27" s="75"/>
      <c r="B27" s="76"/>
      <c r="C27" s="67" t="s">
        <v>1</v>
      </c>
      <c r="D27" s="67"/>
      <c r="E27" s="67"/>
      <c r="F27" s="88"/>
    </row>
    <row r="28" spans="1:698" ht="12.75" customHeight="1" x14ac:dyDescent="0.2">
      <c r="A28" s="77"/>
      <c r="B28" s="78"/>
      <c r="C28" s="21" t="s">
        <v>133</v>
      </c>
      <c r="D28" s="86" t="s">
        <v>52</v>
      </c>
      <c r="E28" s="86"/>
      <c r="F28" s="34" t="s">
        <v>2</v>
      </c>
    </row>
    <row r="29" spans="1:698" x14ac:dyDescent="0.2">
      <c r="A29" s="104" t="s">
        <v>4</v>
      </c>
      <c r="B29" s="31" t="s">
        <v>385</v>
      </c>
      <c r="C29" s="24">
        <v>10.501948000000001</v>
      </c>
      <c r="D29" s="24">
        <v>9.9306162400000009</v>
      </c>
      <c r="E29" s="24">
        <v>11.073279899999999</v>
      </c>
      <c r="F29" s="25">
        <v>4102</v>
      </c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</row>
    <row r="30" spans="1:698" x14ac:dyDescent="0.2">
      <c r="A30" s="102"/>
      <c r="B30" s="30" t="s">
        <v>386</v>
      </c>
      <c r="C30" s="28">
        <v>9.2345760000000006</v>
      </c>
      <c r="D30" s="28">
        <v>8.6667208299999992</v>
      </c>
      <c r="E30" s="28">
        <v>9.8024307900000007</v>
      </c>
      <c r="F30" s="29">
        <v>2907</v>
      </c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</row>
    <row r="31" spans="1:698" x14ac:dyDescent="0.2">
      <c r="A31" s="102"/>
      <c r="B31" s="30" t="s">
        <v>387</v>
      </c>
      <c r="C31" s="28">
        <v>14.616846000000001</v>
      </c>
      <c r="D31" s="28">
        <v>12.9055602</v>
      </c>
      <c r="E31" s="28">
        <v>16.328132400000001</v>
      </c>
      <c r="F31" s="29">
        <v>870</v>
      </c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</row>
    <row r="32" spans="1:698" x14ac:dyDescent="0.2">
      <c r="A32" s="102"/>
      <c r="B32" s="32" t="s">
        <v>388</v>
      </c>
      <c r="C32" s="28">
        <v>13.602162</v>
      </c>
      <c r="D32" s="28">
        <v>10.4468482</v>
      </c>
      <c r="E32" s="28">
        <v>16.757476499999999</v>
      </c>
      <c r="F32" s="29">
        <v>325</v>
      </c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</row>
    <row r="33" spans="1:698" x14ac:dyDescent="0.2">
      <c r="A33" s="102"/>
      <c r="B33" s="32" t="s">
        <v>22</v>
      </c>
      <c r="C33" s="28">
        <v>10.186793</v>
      </c>
      <c r="D33" s="28">
        <v>6.3700772099999998</v>
      </c>
      <c r="E33" s="28">
        <v>14.003508699999999</v>
      </c>
      <c r="F33" s="29">
        <v>30</v>
      </c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</row>
    <row r="34" spans="1:698" x14ac:dyDescent="0.2">
      <c r="A34" s="102"/>
      <c r="B34" s="32" t="s">
        <v>23</v>
      </c>
      <c r="C34" s="28">
        <v>14.366377</v>
      </c>
      <c r="D34" s="28">
        <v>6.4898283399999999</v>
      </c>
      <c r="E34" s="28">
        <v>22.242925100000001</v>
      </c>
      <c r="F34" s="29">
        <v>59</v>
      </c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</row>
    <row r="35" spans="1:698" x14ac:dyDescent="0.2">
      <c r="A35" s="102"/>
      <c r="B35" s="32" t="s">
        <v>24</v>
      </c>
      <c r="C35" s="33" t="s">
        <v>204</v>
      </c>
      <c r="D35" s="28">
        <v>5.0268930699999999</v>
      </c>
      <c r="E35" s="28">
        <v>17.233650399999998</v>
      </c>
      <c r="F35" s="29">
        <v>17</v>
      </c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</row>
    <row r="36" spans="1:698" x14ac:dyDescent="0.2">
      <c r="A36" s="102"/>
      <c r="B36" s="32" t="s">
        <v>25</v>
      </c>
      <c r="C36" s="28">
        <v>14.923118000000001</v>
      </c>
      <c r="D36" s="28">
        <v>7.8863244400000001</v>
      </c>
      <c r="E36" s="28">
        <v>21.959912299999999</v>
      </c>
      <c r="F36" s="29">
        <v>41</v>
      </c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</row>
    <row r="37" spans="1:698" x14ac:dyDescent="0.2">
      <c r="A37" s="102"/>
      <c r="B37" s="32" t="s">
        <v>26</v>
      </c>
      <c r="C37" s="33" t="s">
        <v>204</v>
      </c>
      <c r="D37" s="28">
        <v>3.7154697799999998</v>
      </c>
      <c r="E37" s="28">
        <v>18.492418499999999</v>
      </c>
      <c r="F37" s="29">
        <v>18</v>
      </c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</row>
    <row r="38" spans="1:698" x14ac:dyDescent="0.2">
      <c r="A38" s="73" t="s">
        <v>0</v>
      </c>
      <c r="B38" s="74"/>
      <c r="C38" s="82">
        <v>2012</v>
      </c>
      <c r="D38" s="82"/>
      <c r="E38" s="82"/>
      <c r="F38" s="83"/>
    </row>
    <row r="39" spans="1:698" ht="12" customHeight="1" x14ac:dyDescent="0.2">
      <c r="A39" s="75"/>
      <c r="B39" s="76"/>
      <c r="C39" s="92" t="s">
        <v>83</v>
      </c>
      <c r="D39" s="92"/>
      <c r="E39" s="92"/>
      <c r="F39" s="93"/>
    </row>
    <row r="40" spans="1:698" x14ac:dyDescent="0.2">
      <c r="A40" s="75"/>
      <c r="B40" s="76"/>
      <c r="C40" s="67" t="s">
        <v>1</v>
      </c>
      <c r="D40" s="67"/>
      <c r="E40" s="67"/>
      <c r="F40" s="88"/>
    </row>
    <row r="41" spans="1:698" x14ac:dyDescent="0.2">
      <c r="A41" s="77"/>
      <c r="B41" s="78"/>
      <c r="C41" s="21" t="s">
        <v>133</v>
      </c>
      <c r="D41" s="86" t="s">
        <v>52</v>
      </c>
      <c r="E41" s="86"/>
      <c r="F41" s="34" t="s">
        <v>2</v>
      </c>
    </row>
    <row r="42" spans="1:698" x14ac:dyDescent="0.2">
      <c r="A42" s="104" t="s">
        <v>4</v>
      </c>
      <c r="B42" s="31" t="s">
        <v>385</v>
      </c>
      <c r="C42" s="24">
        <v>10.692879</v>
      </c>
      <c r="D42" s="24">
        <v>10.079446600000001</v>
      </c>
      <c r="E42" s="24">
        <v>11.3063117</v>
      </c>
      <c r="F42" s="25">
        <v>3906</v>
      </c>
    </row>
    <row r="43" spans="1:698" x14ac:dyDescent="0.2">
      <c r="A43" s="102"/>
      <c r="B43" s="30" t="s">
        <v>386</v>
      </c>
      <c r="C43" s="28">
        <v>9.4138559999999991</v>
      </c>
      <c r="D43" s="28">
        <v>8.8896344500000009</v>
      </c>
      <c r="E43" s="28">
        <v>9.9380777299999998</v>
      </c>
      <c r="F43" s="29">
        <v>2716</v>
      </c>
    </row>
    <row r="44" spans="1:698" x14ac:dyDescent="0.2">
      <c r="A44" s="102"/>
      <c r="B44" s="30" t="s">
        <v>387</v>
      </c>
      <c r="C44" s="28">
        <v>14.562447000000001</v>
      </c>
      <c r="D44" s="28">
        <v>12.469719899999999</v>
      </c>
      <c r="E44" s="28">
        <v>16.6551735</v>
      </c>
      <c r="F44" s="29">
        <v>920</v>
      </c>
    </row>
    <row r="45" spans="1:698" x14ac:dyDescent="0.2">
      <c r="A45" s="102"/>
      <c r="B45" s="32" t="s">
        <v>388</v>
      </c>
      <c r="C45" s="28">
        <v>13.488106999999999</v>
      </c>
      <c r="D45" s="28">
        <v>11.5671657</v>
      </c>
      <c r="E45" s="28">
        <v>15.409049100000001</v>
      </c>
      <c r="F45" s="29">
        <v>270</v>
      </c>
    </row>
    <row r="46" spans="1:698" x14ac:dyDescent="0.2">
      <c r="A46" s="102"/>
      <c r="B46" s="32" t="s">
        <v>22</v>
      </c>
      <c r="C46" s="33" t="s">
        <v>150</v>
      </c>
      <c r="D46" s="28">
        <v>6.2865645499999996</v>
      </c>
      <c r="E46" s="28">
        <v>14.8462798</v>
      </c>
      <c r="F46" s="29">
        <v>24</v>
      </c>
    </row>
    <row r="47" spans="1:698" x14ac:dyDescent="0.2">
      <c r="A47" s="102"/>
      <c r="B47" s="32" t="s">
        <v>23</v>
      </c>
      <c r="C47" s="28">
        <v>13.815954</v>
      </c>
      <c r="D47" s="28">
        <v>9.0737618599999994</v>
      </c>
      <c r="E47" s="28">
        <v>18.558147099999999</v>
      </c>
      <c r="F47" s="29">
        <v>51</v>
      </c>
    </row>
    <row r="48" spans="1:698" x14ac:dyDescent="0.2">
      <c r="A48" s="102"/>
      <c r="B48" s="32" t="s">
        <v>24</v>
      </c>
      <c r="C48" s="33" t="s">
        <v>205</v>
      </c>
      <c r="D48" s="28">
        <v>2.9498805400000001</v>
      </c>
      <c r="E48" s="28">
        <v>20.171914300000001</v>
      </c>
      <c r="F48" s="29">
        <v>21</v>
      </c>
    </row>
    <row r="49" spans="1:6" x14ac:dyDescent="0.2">
      <c r="A49" s="102"/>
      <c r="B49" s="32" t="s">
        <v>25</v>
      </c>
      <c r="C49" s="28">
        <v>19.140999999999998</v>
      </c>
      <c r="D49" s="28">
        <v>3.6719808700000001</v>
      </c>
      <c r="E49" s="28">
        <v>34.610018500000002</v>
      </c>
      <c r="F49" s="29">
        <v>45</v>
      </c>
    </row>
    <row r="50" spans="1:6" x14ac:dyDescent="0.2">
      <c r="A50" s="102"/>
      <c r="B50" s="32" t="s">
        <v>26</v>
      </c>
      <c r="C50" s="33" t="s">
        <v>199</v>
      </c>
      <c r="D50" s="28">
        <v>4.5535767199999997</v>
      </c>
      <c r="E50" s="28">
        <v>22.415487899999999</v>
      </c>
      <c r="F50" s="29">
        <v>21</v>
      </c>
    </row>
    <row r="51" spans="1:6" ht="12" customHeight="1" x14ac:dyDescent="0.2">
      <c r="A51" s="1" t="s">
        <v>135</v>
      </c>
    </row>
    <row r="52" spans="1:6" ht="12" customHeight="1" x14ac:dyDescent="0.2">
      <c r="A52" s="1" t="s">
        <v>157</v>
      </c>
      <c r="F52" s="4" t="s">
        <v>389</v>
      </c>
    </row>
    <row r="53" spans="1:6" ht="12" customHeight="1" x14ac:dyDescent="0.2"/>
    <row r="54" spans="1:6" ht="12" customHeight="1" x14ac:dyDescent="0.2"/>
    <row r="55" spans="1:6" ht="12" customHeight="1" x14ac:dyDescent="0.2"/>
    <row r="56" spans="1:6" ht="12" customHeight="1" x14ac:dyDescent="0.2"/>
    <row r="57" spans="1:6" ht="12" customHeight="1" x14ac:dyDescent="0.2"/>
    <row r="58" spans="1:6" ht="12" customHeight="1" x14ac:dyDescent="0.2"/>
    <row r="59" spans="1:6" ht="12" customHeight="1" x14ac:dyDescent="0.2"/>
    <row r="60" spans="1:6" ht="12" customHeight="1" x14ac:dyDescent="0.2"/>
    <row r="61" spans="1:6" ht="12" customHeight="1" x14ac:dyDescent="0.2"/>
    <row r="62" spans="1:6" ht="12" customHeight="1" x14ac:dyDescent="0.2"/>
    <row r="63" spans="1:6" ht="12" customHeight="1" x14ac:dyDescent="0.2"/>
    <row r="64" spans="1:6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" customHeight="1" x14ac:dyDescent="0.2"/>
    <row r="277" ht="12" customHeight="1" x14ac:dyDescent="0.2"/>
    <row r="278" ht="12" customHeight="1" x14ac:dyDescent="0.2"/>
    <row r="279" ht="12" customHeight="1" x14ac:dyDescent="0.2"/>
    <row r="280" ht="12" customHeight="1" x14ac:dyDescent="0.2"/>
    <row r="281" ht="12" customHeight="1" x14ac:dyDescent="0.2"/>
    <row r="282" ht="12" customHeight="1" x14ac:dyDescent="0.2"/>
    <row r="283" ht="12" customHeight="1" x14ac:dyDescent="0.2"/>
    <row r="284" ht="12" customHeight="1" x14ac:dyDescent="0.2"/>
    <row r="285" ht="12" customHeight="1" x14ac:dyDescent="0.2"/>
    <row r="286" ht="12" customHeight="1" x14ac:dyDescent="0.2"/>
    <row r="287" ht="12" customHeight="1" x14ac:dyDescent="0.2"/>
    <row r="288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  <row r="294" ht="12" customHeight="1" x14ac:dyDescent="0.2"/>
    <row r="295" ht="12" customHeight="1" x14ac:dyDescent="0.2"/>
    <row r="296" ht="12" customHeight="1" x14ac:dyDescent="0.2"/>
    <row r="297" ht="12" customHeight="1" x14ac:dyDescent="0.2"/>
    <row r="298" ht="12" customHeight="1" x14ac:dyDescent="0.2"/>
    <row r="299" ht="12" customHeight="1" x14ac:dyDescent="0.2"/>
    <row r="300" ht="12" customHeight="1" x14ac:dyDescent="0.2"/>
    <row r="301" ht="12" customHeight="1" x14ac:dyDescent="0.2"/>
    <row r="302" ht="12" customHeight="1" x14ac:dyDescent="0.2"/>
    <row r="303" ht="12" customHeight="1" x14ac:dyDescent="0.2"/>
    <row r="304" ht="12" customHeight="1" x14ac:dyDescent="0.2"/>
    <row r="305" ht="12" customHeight="1" x14ac:dyDescent="0.2"/>
    <row r="306" ht="12" customHeight="1" x14ac:dyDescent="0.2"/>
    <row r="307" ht="12" customHeight="1" x14ac:dyDescent="0.2"/>
    <row r="308" ht="12" customHeight="1" x14ac:dyDescent="0.2"/>
    <row r="309" ht="12" customHeight="1" x14ac:dyDescent="0.2"/>
    <row r="310" ht="12" customHeight="1" x14ac:dyDescent="0.2"/>
    <row r="311" ht="12" customHeight="1" x14ac:dyDescent="0.2"/>
    <row r="312" ht="12" customHeight="1" x14ac:dyDescent="0.2"/>
    <row r="313" ht="12" customHeight="1" x14ac:dyDescent="0.2"/>
    <row r="314" ht="12" customHeight="1" x14ac:dyDescent="0.2"/>
    <row r="315" ht="12" customHeight="1" x14ac:dyDescent="0.2"/>
    <row r="316" ht="12" customHeight="1" x14ac:dyDescent="0.2"/>
    <row r="317" ht="12" customHeight="1" x14ac:dyDescent="0.2"/>
    <row r="318" ht="12" customHeight="1" x14ac:dyDescent="0.2"/>
    <row r="319" ht="12" customHeight="1" x14ac:dyDescent="0.2"/>
    <row r="320" ht="12" customHeight="1" x14ac:dyDescent="0.2"/>
    <row r="321" ht="12" customHeight="1" x14ac:dyDescent="0.2"/>
    <row r="322" ht="12" customHeight="1" x14ac:dyDescent="0.2"/>
    <row r="323" ht="12" customHeight="1" x14ac:dyDescent="0.2"/>
    <row r="324" ht="12" customHeight="1" x14ac:dyDescent="0.2"/>
    <row r="325" ht="12" customHeight="1" x14ac:dyDescent="0.2"/>
    <row r="326" ht="12" customHeight="1" x14ac:dyDescent="0.2"/>
    <row r="327" ht="12" customHeight="1" x14ac:dyDescent="0.2"/>
    <row r="328" ht="12" customHeight="1" x14ac:dyDescent="0.2"/>
    <row r="329" ht="12" customHeight="1" x14ac:dyDescent="0.2"/>
    <row r="330" ht="12" customHeight="1" x14ac:dyDescent="0.2"/>
    <row r="331" ht="12" customHeight="1" x14ac:dyDescent="0.2"/>
    <row r="332" ht="12" customHeight="1" x14ac:dyDescent="0.2"/>
    <row r="333" ht="12" customHeight="1" x14ac:dyDescent="0.2"/>
    <row r="334" ht="12" customHeight="1" x14ac:dyDescent="0.2"/>
    <row r="335" ht="12" customHeight="1" x14ac:dyDescent="0.2"/>
    <row r="336" ht="12" customHeight="1" x14ac:dyDescent="0.2"/>
    <row r="337" ht="12" customHeight="1" x14ac:dyDescent="0.2"/>
    <row r="338" ht="12" customHeight="1" x14ac:dyDescent="0.2"/>
    <row r="339" ht="12" customHeight="1" x14ac:dyDescent="0.2"/>
    <row r="340" ht="12" customHeight="1" x14ac:dyDescent="0.2"/>
    <row r="341" ht="12" customHeight="1" x14ac:dyDescent="0.2"/>
    <row r="342" ht="12" customHeight="1" x14ac:dyDescent="0.2"/>
    <row r="343" ht="12" customHeight="1" x14ac:dyDescent="0.2"/>
    <row r="344" ht="12" customHeight="1" x14ac:dyDescent="0.2"/>
    <row r="345" ht="12" customHeight="1" x14ac:dyDescent="0.2"/>
    <row r="346" ht="12" customHeight="1" x14ac:dyDescent="0.2"/>
    <row r="347" ht="12" customHeight="1" x14ac:dyDescent="0.2"/>
    <row r="348" ht="12" customHeight="1" x14ac:dyDescent="0.2"/>
    <row r="349" ht="12" customHeight="1" x14ac:dyDescent="0.2"/>
    <row r="350" ht="12" customHeight="1" x14ac:dyDescent="0.2"/>
    <row r="351" ht="12" customHeight="1" x14ac:dyDescent="0.2"/>
    <row r="352" ht="12" customHeight="1" x14ac:dyDescent="0.2"/>
    <row r="353" ht="12" customHeight="1" x14ac:dyDescent="0.2"/>
    <row r="354" ht="12" customHeight="1" x14ac:dyDescent="0.2"/>
    <row r="355" ht="12" customHeight="1" x14ac:dyDescent="0.2"/>
    <row r="356" ht="12" customHeight="1" x14ac:dyDescent="0.2"/>
    <row r="357" ht="12" customHeight="1" x14ac:dyDescent="0.2"/>
    <row r="358" ht="12" customHeight="1" x14ac:dyDescent="0.2"/>
    <row r="359" ht="12" customHeight="1" x14ac:dyDescent="0.2"/>
    <row r="360" ht="12" customHeight="1" x14ac:dyDescent="0.2"/>
    <row r="361" ht="12" customHeight="1" x14ac:dyDescent="0.2"/>
    <row r="362" ht="12" customHeight="1" x14ac:dyDescent="0.2"/>
    <row r="363" ht="12" customHeight="1" x14ac:dyDescent="0.2"/>
    <row r="364" ht="12" customHeight="1" x14ac:dyDescent="0.2"/>
    <row r="365" ht="12" customHeight="1" x14ac:dyDescent="0.2"/>
    <row r="366" ht="12" customHeight="1" x14ac:dyDescent="0.2"/>
    <row r="367" ht="12" customHeight="1" x14ac:dyDescent="0.2"/>
    <row r="368" ht="12" customHeight="1" x14ac:dyDescent="0.2"/>
    <row r="369" ht="12" customHeight="1" x14ac:dyDescent="0.2"/>
    <row r="370" ht="12" customHeight="1" x14ac:dyDescent="0.2"/>
    <row r="371" ht="12" customHeight="1" x14ac:dyDescent="0.2"/>
    <row r="372" ht="12" customHeight="1" x14ac:dyDescent="0.2"/>
    <row r="373" ht="12" customHeight="1" x14ac:dyDescent="0.2"/>
    <row r="374" ht="12" customHeight="1" x14ac:dyDescent="0.2"/>
    <row r="375" ht="12" customHeight="1" x14ac:dyDescent="0.2"/>
    <row r="376" ht="12" customHeight="1" x14ac:dyDescent="0.2"/>
    <row r="377" ht="12" customHeight="1" x14ac:dyDescent="0.2"/>
    <row r="378" ht="12" customHeight="1" x14ac:dyDescent="0.2"/>
    <row r="379" ht="12" customHeight="1" x14ac:dyDescent="0.2"/>
    <row r="380" ht="12" customHeight="1" x14ac:dyDescent="0.2"/>
    <row r="381" ht="12" customHeight="1" x14ac:dyDescent="0.2"/>
    <row r="382" ht="12" customHeight="1" x14ac:dyDescent="0.2"/>
    <row r="383" ht="12" customHeight="1" x14ac:dyDescent="0.2"/>
    <row r="384" ht="12" customHeight="1" x14ac:dyDescent="0.2"/>
    <row r="385" ht="12" customHeight="1" x14ac:dyDescent="0.2"/>
    <row r="386" ht="12" customHeight="1" x14ac:dyDescent="0.2"/>
    <row r="387" ht="12" customHeight="1" x14ac:dyDescent="0.2"/>
    <row r="388" ht="12" customHeight="1" x14ac:dyDescent="0.2"/>
    <row r="389" ht="12" customHeight="1" x14ac:dyDescent="0.2"/>
    <row r="390" ht="12" customHeight="1" x14ac:dyDescent="0.2"/>
    <row r="391" ht="12" customHeight="1" x14ac:dyDescent="0.2"/>
    <row r="392" ht="12" customHeight="1" x14ac:dyDescent="0.2"/>
    <row r="393" ht="12" customHeight="1" x14ac:dyDescent="0.2"/>
    <row r="394" ht="12" customHeight="1" x14ac:dyDescent="0.2"/>
    <row r="395" ht="12" customHeight="1" x14ac:dyDescent="0.2"/>
    <row r="396" ht="12" customHeight="1" x14ac:dyDescent="0.2"/>
    <row r="397" ht="12" customHeight="1" x14ac:dyDescent="0.2"/>
    <row r="398" ht="12" customHeight="1" x14ac:dyDescent="0.2"/>
    <row r="399" ht="12" customHeight="1" x14ac:dyDescent="0.2"/>
    <row r="400" ht="12" customHeight="1" x14ac:dyDescent="0.2"/>
    <row r="401" ht="12" customHeight="1" x14ac:dyDescent="0.2"/>
    <row r="402" ht="12" customHeight="1" x14ac:dyDescent="0.2"/>
    <row r="403" ht="12" customHeight="1" x14ac:dyDescent="0.2"/>
    <row r="404" ht="12" customHeight="1" x14ac:dyDescent="0.2"/>
    <row r="405" ht="12" customHeight="1" x14ac:dyDescent="0.2"/>
    <row r="406" ht="12" customHeight="1" x14ac:dyDescent="0.2"/>
    <row r="407" ht="12" customHeight="1" x14ac:dyDescent="0.2"/>
    <row r="408" ht="12" customHeight="1" x14ac:dyDescent="0.2"/>
    <row r="409" ht="12" customHeight="1" x14ac:dyDescent="0.2"/>
    <row r="410" ht="12" customHeight="1" x14ac:dyDescent="0.2"/>
    <row r="411" ht="12" customHeight="1" x14ac:dyDescent="0.2"/>
    <row r="412" ht="12" customHeight="1" x14ac:dyDescent="0.2"/>
    <row r="413" ht="12" customHeight="1" x14ac:dyDescent="0.2"/>
    <row r="414" ht="12" customHeight="1" x14ac:dyDescent="0.2"/>
    <row r="415" ht="12" customHeight="1" x14ac:dyDescent="0.2"/>
    <row r="416" ht="12" customHeight="1" x14ac:dyDescent="0.2"/>
    <row r="417" ht="12" customHeight="1" x14ac:dyDescent="0.2"/>
    <row r="418" ht="12" customHeight="1" x14ac:dyDescent="0.2"/>
    <row r="419" ht="12" customHeight="1" x14ac:dyDescent="0.2"/>
    <row r="420" ht="12" customHeight="1" x14ac:dyDescent="0.2"/>
    <row r="421" ht="12" customHeight="1" x14ac:dyDescent="0.2"/>
    <row r="422" ht="12" customHeight="1" x14ac:dyDescent="0.2"/>
    <row r="423" ht="12" customHeight="1" x14ac:dyDescent="0.2"/>
    <row r="424" ht="12" customHeight="1" x14ac:dyDescent="0.2"/>
    <row r="425" ht="12" customHeight="1" x14ac:dyDescent="0.2"/>
    <row r="426" ht="12" customHeight="1" x14ac:dyDescent="0.2"/>
    <row r="427" ht="12" customHeight="1" x14ac:dyDescent="0.2"/>
    <row r="428" ht="12" customHeight="1" x14ac:dyDescent="0.2"/>
    <row r="429" ht="12" customHeight="1" x14ac:dyDescent="0.2"/>
    <row r="430" ht="12" customHeight="1" x14ac:dyDescent="0.2"/>
    <row r="431" ht="12" customHeight="1" x14ac:dyDescent="0.2"/>
    <row r="432" ht="12" customHeight="1" x14ac:dyDescent="0.2"/>
    <row r="433" ht="12" customHeight="1" x14ac:dyDescent="0.2"/>
    <row r="434" ht="12" customHeight="1" x14ac:dyDescent="0.2"/>
    <row r="435" ht="12" customHeight="1" x14ac:dyDescent="0.2"/>
    <row r="436" ht="12" customHeight="1" x14ac:dyDescent="0.2"/>
    <row r="437" ht="12" customHeight="1" x14ac:dyDescent="0.2"/>
    <row r="438" ht="12" customHeight="1" x14ac:dyDescent="0.2"/>
    <row r="439" ht="12" customHeight="1" x14ac:dyDescent="0.2"/>
    <row r="440" ht="12" customHeight="1" x14ac:dyDescent="0.2"/>
    <row r="441" ht="12" customHeight="1" x14ac:dyDescent="0.2"/>
    <row r="442" ht="12" customHeight="1" x14ac:dyDescent="0.2"/>
    <row r="443" ht="12" customHeight="1" x14ac:dyDescent="0.2"/>
    <row r="444" ht="12" customHeight="1" x14ac:dyDescent="0.2"/>
    <row r="445" ht="12" customHeight="1" x14ac:dyDescent="0.2"/>
    <row r="446" ht="12" customHeight="1" x14ac:dyDescent="0.2"/>
    <row r="447" ht="12" customHeight="1" x14ac:dyDescent="0.2"/>
    <row r="448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  <row r="464" ht="12" customHeight="1" x14ac:dyDescent="0.2"/>
    <row r="465" ht="12" customHeight="1" x14ac:dyDescent="0.2"/>
    <row r="466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1" ht="12" customHeight="1" x14ac:dyDescent="0.2"/>
    <row r="472" ht="12" customHeight="1" x14ac:dyDescent="0.2"/>
    <row r="473" ht="12" customHeight="1" x14ac:dyDescent="0.2"/>
    <row r="474" ht="12" customHeight="1" x14ac:dyDescent="0.2"/>
    <row r="475" ht="12" customHeight="1" x14ac:dyDescent="0.2"/>
    <row r="476" ht="12" customHeight="1" x14ac:dyDescent="0.2"/>
    <row r="477" ht="12" customHeight="1" x14ac:dyDescent="0.2"/>
    <row r="478" ht="12" customHeight="1" x14ac:dyDescent="0.2"/>
    <row r="480" ht="12" customHeight="1" x14ac:dyDescent="0.2"/>
    <row r="481" ht="12" customHeight="1" x14ac:dyDescent="0.2"/>
    <row r="482" ht="12" customHeight="1" x14ac:dyDescent="0.2"/>
    <row r="483" ht="12" customHeight="1" x14ac:dyDescent="0.2"/>
    <row r="485" ht="12" customHeight="1" x14ac:dyDescent="0.2"/>
    <row r="486" ht="12" customHeight="1" x14ac:dyDescent="0.2"/>
    <row r="487" ht="12" customHeight="1" x14ac:dyDescent="0.2"/>
    <row r="488" ht="12" customHeight="1" x14ac:dyDescent="0.2"/>
    <row r="489" ht="12" customHeight="1" x14ac:dyDescent="0.2"/>
    <row r="490" ht="12" customHeight="1" x14ac:dyDescent="0.2"/>
  </sheetData>
  <mergeCells count="25">
    <mergeCell ref="A11:A13"/>
    <mergeCell ref="A14:A15"/>
    <mergeCell ref="A16:A17"/>
    <mergeCell ref="A18:A19"/>
    <mergeCell ref="H3:I3"/>
    <mergeCell ref="A1:B3"/>
    <mergeCell ref="A7:A8"/>
    <mergeCell ref="C1:J1"/>
    <mergeCell ref="C2:F2"/>
    <mergeCell ref="G2:J2"/>
    <mergeCell ref="D3:E3"/>
    <mergeCell ref="A9:A10"/>
    <mergeCell ref="C39:F39"/>
    <mergeCell ref="C27:F27"/>
    <mergeCell ref="D28:E28"/>
    <mergeCell ref="A42:A50"/>
    <mergeCell ref="D41:E41"/>
    <mergeCell ref="A29:A37"/>
    <mergeCell ref="A38:B41"/>
    <mergeCell ref="C40:F40"/>
    <mergeCell ref="C26:F26"/>
    <mergeCell ref="C25:F25"/>
    <mergeCell ref="A25:B28"/>
    <mergeCell ref="C38:F38"/>
    <mergeCell ref="A20:A21"/>
  </mergeCells>
  <pageMargins left="0.59055118110236227" right="0.39370078740157483" top="0.98425196850393704" bottom="0.59055118110236227" header="0.31496062992125984" footer="0.31496062992125984"/>
  <pageSetup paperSize="9" scale="85" orientation="landscape" r:id="rId1"/>
  <headerFooter>
    <oddHeader>&amp;R&amp;G</oddHeader>
    <oddFooter>&amp;L&amp;8&amp;F-&amp;A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activeCell="D13" sqref="D13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8554687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59</v>
      </c>
      <c r="D1" s="79"/>
      <c r="E1" s="79"/>
      <c r="F1" s="79"/>
      <c r="G1" s="79"/>
      <c r="H1" s="79"/>
      <c r="I1" s="79"/>
      <c r="J1" s="79"/>
      <c r="K1" s="79"/>
      <c r="L1" s="79" t="s">
        <v>59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22" t="s">
        <v>4</v>
      </c>
      <c r="B5" s="23">
        <v>2017</v>
      </c>
      <c r="C5" s="24">
        <v>89.5</v>
      </c>
      <c r="D5" s="24">
        <v>87.85</v>
      </c>
      <c r="E5" s="24">
        <v>91.14</v>
      </c>
      <c r="F5" s="25">
        <v>1527</v>
      </c>
      <c r="G5" s="24">
        <v>10.5</v>
      </c>
      <c r="H5" s="24">
        <v>8.86</v>
      </c>
      <c r="I5" s="24">
        <v>12.15</v>
      </c>
      <c r="J5" s="25">
        <v>164</v>
      </c>
      <c r="K5" s="25">
        <v>1691</v>
      </c>
      <c r="L5" s="24">
        <v>92.21</v>
      </c>
      <c r="M5" s="24">
        <v>91.36</v>
      </c>
      <c r="N5" s="24">
        <v>93.07</v>
      </c>
      <c r="O5" s="25">
        <v>4724</v>
      </c>
      <c r="P5" s="24">
        <v>7.79</v>
      </c>
      <c r="Q5" s="24">
        <v>6.93</v>
      </c>
      <c r="R5" s="24">
        <v>8.64</v>
      </c>
      <c r="S5" s="25">
        <v>388</v>
      </c>
      <c r="T5" s="25">
        <v>5112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26"/>
      <c r="B6" s="27">
        <v>2012</v>
      </c>
      <c r="C6" s="28">
        <v>87.41</v>
      </c>
      <c r="D6" s="28">
        <v>85.16</v>
      </c>
      <c r="E6" s="28">
        <v>89.66</v>
      </c>
      <c r="F6" s="29">
        <v>1536</v>
      </c>
      <c r="G6" s="28">
        <v>12.59</v>
      </c>
      <c r="H6" s="28">
        <v>10.34</v>
      </c>
      <c r="I6" s="28">
        <v>14.84</v>
      </c>
      <c r="J6" s="29">
        <v>165</v>
      </c>
      <c r="K6" s="29">
        <v>1701</v>
      </c>
      <c r="L6" s="28">
        <v>91.88</v>
      </c>
      <c r="M6" s="28">
        <v>90.85</v>
      </c>
      <c r="N6" s="28">
        <v>92.91</v>
      </c>
      <c r="O6" s="29">
        <v>4449</v>
      </c>
      <c r="P6" s="28">
        <v>8.1199999999999992</v>
      </c>
      <c r="Q6" s="28">
        <v>7.09</v>
      </c>
      <c r="R6" s="28">
        <v>9.15</v>
      </c>
      <c r="S6" s="29">
        <v>355</v>
      </c>
      <c r="T6" s="29">
        <v>4804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26"/>
      <c r="B7" s="27">
        <v>2007</v>
      </c>
      <c r="C7" s="28">
        <v>87.82</v>
      </c>
      <c r="D7" s="28">
        <v>85.98</v>
      </c>
      <c r="E7" s="28">
        <v>89.65</v>
      </c>
      <c r="F7" s="29">
        <v>1511</v>
      </c>
      <c r="G7" s="28">
        <v>12.18</v>
      </c>
      <c r="H7" s="28">
        <v>10.35</v>
      </c>
      <c r="I7" s="28">
        <v>14.02</v>
      </c>
      <c r="J7" s="29">
        <v>222</v>
      </c>
      <c r="K7" s="29">
        <v>1733</v>
      </c>
      <c r="L7" s="28">
        <v>91.65</v>
      </c>
      <c r="M7" s="28">
        <v>90.71</v>
      </c>
      <c r="N7" s="28">
        <v>92.59</v>
      </c>
      <c r="O7" s="29">
        <v>4060</v>
      </c>
      <c r="P7" s="28">
        <v>8.35</v>
      </c>
      <c r="Q7" s="28">
        <v>7.41</v>
      </c>
      <c r="R7" s="28">
        <v>9.2899999999999991</v>
      </c>
      <c r="S7" s="29">
        <v>442</v>
      </c>
      <c r="T7" s="29">
        <v>4502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93.03</v>
      </c>
      <c r="D8" s="28">
        <v>91.02</v>
      </c>
      <c r="E8" s="28">
        <v>95.04</v>
      </c>
      <c r="F8" s="29">
        <v>688</v>
      </c>
      <c r="G8" s="28">
        <v>6.97</v>
      </c>
      <c r="H8" s="28">
        <v>4.96</v>
      </c>
      <c r="I8" s="28">
        <v>8.98</v>
      </c>
      <c r="J8" s="29">
        <v>48</v>
      </c>
      <c r="K8" s="29">
        <v>736</v>
      </c>
      <c r="L8" s="28">
        <v>94.84</v>
      </c>
      <c r="M8" s="28">
        <v>93.81</v>
      </c>
      <c r="N8" s="28">
        <v>95.87</v>
      </c>
      <c r="O8" s="29">
        <v>2281</v>
      </c>
      <c r="P8" s="28">
        <v>5.16</v>
      </c>
      <c r="Q8" s="28">
        <v>4.13</v>
      </c>
      <c r="R8" s="28">
        <v>6.19</v>
      </c>
      <c r="S8" s="29">
        <v>120</v>
      </c>
      <c r="T8" s="29">
        <v>2401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86.96</v>
      </c>
      <c r="D9" s="28">
        <v>84.54</v>
      </c>
      <c r="E9" s="28">
        <v>89.37</v>
      </c>
      <c r="F9" s="29">
        <v>839</v>
      </c>
      <c r="G9" s="28">
        <v>13.04</v>
      </c>
      <c r="H9" s="28">
        <v>10.63</v>
      </c>
      <c r="I9" s="28">
        <v>15.46</v>
      </c>
      <c r="J9" s="29">
        <v>116</v>
      </c>
      <c r="K9" s="29">
        <v>955</v>
      </c>
      <c r="L9" s="28">
        <v>90.01</v>
      </c>
      <c r="M9" s="28">
        <v>88.7</v>
      </c>
      <c r="N9" s="28">
        <v>91.31</v>
      </c>
      <c r="O9" s="29">
        <v>2443</v>
      </c>
      <c r="P9" s="28">
        <v>9.99</v>
      </c>
      <c r="Q9" s="28">
        <v>8.69</v>
      </c>
      <c r="R9" s="28">
        <v>11.3</v>
      </c>
      <c r="S9" s="29">
        <v>268</v>
      </c>
      <c r="T9" s="29">
        <v>2711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93.15</v>
      </c>
      <c r="D10" s="28">
        <v>91.62</v>
      </c>
      <c r="E10" s="28">
        <v>94.68</v>
      </c>
      <c r="F10" s="29">
        <v>1261</v>
      </c>
      <c r="G10" s="28">
        <v>6.85</v>
      </c>
      <c r="H10" s="28">
        <v>5.32</v>
      </c>
      <c r="I10" s="28">
        <v>8.3800000000000008</v>
      </c>
      <c r="J10" s="29">
        <v>86</v>
      </c>
      <c r="K10" s="29">
        <v>1347</v>
      </c>
      <c r="L10" s="28">
        <v>95.31</v>
      </c>
      <c r="M10" s="28">
        <v>94.56</v>
      </c>
      <c r="N10" s="28">
        <v>96.07</v>
      </c>
      <c r="O10" s="29">
        <v>3829</v>
      </c>
      <c r="P10" s="28">
        <v>4.6900000000000004</v>
      </c>
      <c r="Q10" s="28">
        <v>3.93</v>
      </c>
      <c r="R10" s="28">
        <v>5.44</v>
      </c>
      <c r="S10" s="29">
        <v>188</v>
      </c>
      <c r="T10" s="29">
        <v>4017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77.44</v>
      </c>
      <c r="D11" s="28">
        <v>72.7</v>
      </c>
      <c r="E11" s="28">
        <v>82.19</v>
      </c>
      <c r="F11" s="29">
        <v>266</v>
      </c>
      <c r="G11" s="28">
        <v>22.56</v>
      </c>
      <c r="H11" s="28">
        <v>17.809999999999999</v>
      </c>
      <c r="I11" s="28">
        <v>27.3</v>
      </c>
      <c r="J11" s="29">
        <v>78</v>
      </c>
      <c r="K11" s="29">
        <v>344</v>
      </c>
      <c r="L11" s="28">
        <v>82.27</v>
      </c>
      <c r="M11" s="28">
        <v>79.709999999999994</v>
      </c>
      <c r="N11" s="28">
        <v>84.83</v>
      </c>
      <c r="O11" s="29">
        <v>895</v>
      </c>
      <c r="P11" s="28">
        <v>17.73</v>
      </c>
      <c r="Q11" s="28">
        <v>15.17</v>
      </c>
      <c r="R11" s="28">
        <v>20.29</v>
      </c>
      <c r="S11" s="29">
        <v>200</v>
      </c>
      <c r="T11" s="29">
        <v>1095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86.65</v>
      </c>
      <c r="D12" s="28">
        <v>83.13</v>
      </c>
      <c r="E12" s="28">
        <v>90.17</v>
      </c>
      <c r="F12" s="29">
        <v>403</v>
      </c>
      <c r="G12" s="28">
        <v>13.35</v>
      </c>
      <c r="H12" s="28">
        <v>9.83</v>
      </c>
      <c r="I12" s="28">
        <v>16.87</v>
      </c>
      <c r="J12" s="29">
        <v>58</v>
      </c>
      <c r="K12" s="29">
        <v>461</v>
      </c>
      <c r="L12" s="28">
        <v>88.49</v>
      </c>
      <c r="M12" s="28">
        <v>86.35</v>
      </c>
      <c r="N12" s="28">
        <v>90.62</v>
      </c>
      <c r="O12" s="29">
        <v>1063</v>
      </c>
      <c r="P12" s="28">
        <v>11.51</v>
      </c>
      <c r="Q12" s="28">
        <v>9.3800000000000008</v>
      </c>
      <c r="R12" s="28">
        <v>13.65</v>
      </c>
      <c r="S12" s="29">
        <v>130</v>
      </c>
      <c r="T12" s="29">
        <v>1193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90.33</v>
      </c>
      <c r="D13" s="28">
        <v>88.09</v>
      </c>
      <c r="E13" s="28">
        <v>92.57</v>
      </c>
      <c r="F13" s="29">
        <v>777</v>
      </c>
      <c r="G13" s="28">
        <v>9.67</v>
      </c>
      <c r="H13" s="28">
        <v>7.43</v>
      </c>
      <c r="I13" s="28">
        <v>11.91</v>
      </c>
      <c r="J13" s="29">
        <v>76</v>
      </c>
      <c r="K13" s="29">
        <v>853</v>
      </c>
      <c r="L13" s="28">
        <v>92.75</v>
      </c>
      <c r="M13" s="28">
        <v>91.6</v>
      </c>
      <c r="N13" s="28">
        <v>93.89</v>
      </c>
      <c r="O13" s="29">
        <v>2472</v>
      </c>
      <c r="P13" s="28">
        <v>7.25</v>
      </c>
      <c r="Q13" s="28">
        <v>6.11</v>
      </c>
      <c r="R13" s="28">
        <v>8.4</v>
      </c>
      <c r="S13" s="29">
        <v>190</v>
      </c>
      <c r="T13" s="29">
        <v>2662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92.07</v>
      </c>
      <c r="D14" s="28">
        <v>89.09</v>
      </c>
      <c r="E14" s="28">
        <v>95.04</v>
      </c>
      <c r="F14" s="29">
        <v>341</v>
      </c>
      <c r="G14" s="33" t="s">
        <v>159</v>
      </c>
      <c r="H14" s="28">
        <v>4.96</v>
      </c>
      <c r="I14" s="28">
        <v>10.91</v>
      </c>
      <c r="J14" s="29">
        <v>27</v>
      </c>
      <c r="K14" s="29">
        <v>368</v>
      </c>
      <c r="L14" s="28">
        <v>94.62</v>
      </c>
      <c r="M14" s="28">
        <v>93.13</v>
      </c>
      <c r="N14" s="28">
        <v>96.1</v>
      </c>
      <c r="O14" s="29">
        <v>1170</v>
      </c>
      <c r="P14" s="28">
        <v>5.38</v>
      </c>
      <c r="Q14" s="28">
        <v>3.9</v>
      </c>
      <c r="R14" s="28">
        <v>6.87</v>
      </c>
      <c r="S14" s="29">
        <v>63</v>
      </c>
      <c r="T14" s="29">
        <v>1233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91.27</v>
      </c>
      <c r="D15" s="28">
        <v>89.44</v>
      </c>
      <c r="E15" s="28">
        <v>93.09</v>
      </c>
      <c r="F15" s="29">
        <v>1060</v>
      </c>
      <c r="G15" s="28">
        <v>8.73</v>
      </c>
      <c r="H15" s="28">
        <v>6.91</v>
      </c>
      <c r="I15" s="28">
        <v>10.56</v>
      </c>
      <c r="J15" s="29">
        <v>92</v>
      </c>
      <c r="K15" s="29">
        <v>1152</v>
      </c>
      <c r="L15" s="28">
        <v>93.2</v>
      </c>
      <c r="M15" s="28">
        <v>92.26</v>
      </c>
      <c r="N15" s="28">
        <v>94.15</v>
      </c>
      <c r="O15" s="29">
        <v>3554</v>
      </c>
      <c r="P15" s="28">
        <v>6.8</v>
      </c>
      <c r="Q15" s="28">
        <v>5.85</v>
      </c>
      <c r="R15" s="28">
        <v>7.74</v>
      </c>
      <c r="S15" s="29">
        <v>250</v>
      </c>
      <c r="T15" s="29">
        <v>3804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88.03</v>
      </c>
      <c r="D16" s="28">
        <v>84.57</v>
      </c>
      <c r="E16" s="28">
        <v>91.49</v>
      </c>
      <c r="F16" s="29">
        <v>410</v>
      </c>
      <c r="G16" s="28">
        <v>11.97</v>
      </c>
      <c r="H16" s="28">
        <v>8.51</v>
      </c>
      <c r="I16" s="28">
        <v>15.43</v>
      </c>
      <c r="J16" s="29">
        <v>49</v>
      </c>
      <c r="K16" s="29">
        <v>459</v>
      </c>
      <c r="L16" s="28">
        <v>91.47</v>
      </c>
      <c r="M16" s="28">
        <v>89.55</v>
      </c>
      <c r="N16" s="28">
        <v>93.39</v>
      </c>
      <c r="O16" s="29">
        <v>966</v>
      </c>
      <c r="P16" s="28">
        <v>8.5299999999999994</v>
      </c>
      <c r="Q16" s="28">
        <v>6.61</v>
      </c>
      <c r="R16" s="28">
        <v>10.45</v>
      </c>
      <c r="S16" s="29">
        <v>88</v>
      </c>
      <c r="T16" s="29">
        <v>1054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89.31</v>
      </c>
      <c r="D17" s="28">
        <v>87.39</v>
      </c>
      <c r="E17" s="28">
        <v>91.22</v>
      </c>
      <c r="F17" s="29">
        <v>1088</v>
      </c>
      <c r="G17" s="28">
        <v>10.69</v>
      </c>
      <c r="H17" s="28">
        <v>8.7799999999999994</v>
      </c>
      <c r="I17" s="28">
        <v>12.61</v>
      </c>
      <c r="J17" s="29">
        <v>120</v>
      </c>
      <c r="K17" s="29">
        <v>1208</v>
      </c>
      <c r="L17" s="28">
        <v>91.93</v>
      </c>
      <c r="M17" s="28">
        <v>90.91</v>
      </c>
      <c r="N17" s="28">
        <v>92.95</v>
      </c>
      <c r="O17" s="29">
        <v>3251</v>
      </c>
      <c r="P17" s="28">
        <v>8.07</v>
      </c>
      <c r="Q17" s="28">
        <v>7.05</v>
      </c>
      <c r="R17" s="28">
        <v>9.09</v>
      </c>
      <c r="S17" s="29">
        <v>277</v>
      </c>
      <c r="T17" s="29">
        <v>3528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90</v>
      </c>
      <c r="D18" s="28">
        <v>86.77</v>
      </c>
      <c r="E18" s="28">
        <v>93.23</v>
      </c>
      <c r="F18" s="29">
        <v>439</v>
      </c>
      <c r="G18" s="28">
        <v>10</v>
      </c>
      <c r="H18" s="28">
        <v>6.77</v>
      </c>
      <c r="I18" s="28">
        <v>13.23</v>
      </c>
      <c r="J18" s="29">
        <v>44</v>
      </c>
      <c r="K18" s="29">
        <v>483</v>
      </c>
      <c r="L18" s="28">
        <v>93.03</v>
      </c>
      <c r="M18" s="28">
        <v>91.5</v>
      </c>
      <c r="N18" s="28">
        <v>94.56</v>
      </c>
      <c r="O18" s="29">
        <v>1473</v>
      </c>
      <c r="P18" s="28">
        <v>6.97</v>
      </c>
      <c r="Q18" s="28">
        <v>5.44</v>
      </c>
      <c r="R18" s="28">
        <v>8.5</v>
      </c>
      <c r="S18" s="29">
        <v>111</v>
      </c>
      <c r="T18" s="29">
        <v>1584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81.45</v>
      </c>
      <c r="D19" s="28">
        <v>77.790000000000006</v>
      </c>
      <c r="E19" s="28">
        <v>85.11</v>
      </c>
      <c r="F19" s="29">
        <v>439</v>
      </c>
      <c r="G19" s="28">
        <v>18.55</v>
      </c>
      <c r="H19" s="28">
        <v>14.89</v>
      </c>
      <c r="I19" s="28">
        <v>22.21</v>
      </c>
      <c r="J19" s="29">
        <v>93</v>
      </c>
      <c r="K19" s="29">
        <v>532</v>
      </c>
      <c r="L19" s="28">
        <v>85.42</v>
      </c>
      <c r="M19" s="28">
        <v>83.39</v>
      </c>
      <c r="N19" s="28">
        <v>87.45</v>
      </c>
      <c r="O19" s="29">
        <v>1303</v>
      </c>
      <c r="P19" s="28">
        <v>14.58</v>
      </c>
      <c r="Q19" s="28">
        <v>12.55</v>
      </c>
      <c r="R19" s="28">
        <v>16.61</v>
      </c>
      <c r="S19" s="29">
        <v>220</v>
      </c>
      <c r="T19" s="29">
        <v>1523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94</v>
      </c>
      <c r="D20" s="28">
        <v>92.4</v>
      </c>
      <c r="E20" s="28">
        <v>95.61</v>
      </c>
      <c r="F20" s="29">
        <v>924</v>
      </c>
      <c r="G20" s="28">
        <v>6</v>
      </c>
      <c r="H20" s="28">
        <v>4.3899999999999997</v>
      </c>
      <c r="I20" s="28">
        <v>7.6</v>
      </c>
      <c r="J20" s="29">
        <v>58</v>
      </c>
      <c r="K20" s="29">
        <v>982</v>
      </c>
      <c r="L20" s="28">
        <v>95.85</v>
      </c>
      <c r="M20" s="28">
        <v>95.07</v>
      </c>
      <c r="N20" s="28">
        <v>96.63</v>
      </c>
      <c r="O20" s="29">
        <v>3023</v>
      </c>
      <c r="P20" s="28">
        <v>4.1500000000000004</v>
      </c>
      <c r="Q20" s="28">
        <v>3.37</v>
      </c>
      <c r="R20" s="28">
        <v>4.93</v>
      </c>
      <c r="S20" s="29">
        <v>140</v>
      </c>
      <c r="T20" s="29">
        <v>3163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85.35</v>
      </c>
      <c r="D21" s="28">
        <v>82.35</v>
      </c>
      <c r="E21" s="28">
        <v>88.35</v>
      </c>
      <c r="F21" s="29">
        <v>571</v>
      </c>
      <c r="G21" s="28">
        <v>14.65</v>
      </c>
      <c r="H21" s="28">
        <v>11.65</v>
      </c>
      <c r="I21" s="28">
        <v>17.649999999999999</v>
      </c>
      <c r="J21" s="29">
        <v>91</v>
      </c>
      <c r="K21" s="29">
        <v>662</v>
      </c>
      <c r="L21" s="28">
        <v>89.88</v>
      </c>
      <c r="M21" s="28">
        <v>88.36</v>
      </c>
      <c r="N21" s="28">
        <v>91.41</v>
      </c>
      <c r="O21" s="29">
        <v>1757</v>
      </c>
      <c r="P21" s="28">
        <v>10.119999999999999</v>
      </c>
      <c r="Q21" s="28">
        <v>8.59</v>
      </c>
      <c r="R21" s="28">
        <v>11.64</v>
      </c>
      <c r="S21" s="29">
        <v>193</v>
      </c>
      <c r="T21" s="29">
        <v>1950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92.85</v>
      </c>
      <c r="D22" s="28">
        <v>91.02</v>
      </c>
      <c r="E22" s="28">
        <v>94.67</v>
      </c>
      <c r="F22" s="29">
        <v>887</v>
      </c>
      <c r="G22" s="28">
        <v>7.15</v>
      </c>
      <c r="H22" s="28">
        <v>5.33</v>
      </c>
      <c r="I22" s="28">
        <v>8.98</v>
      </c>
      <c r="J22" s="29">
        <v>65</v>
      </c>
      <c r="K22" s="29">
        <v>952</v>
      </c>
      <c r="L22" s="28">
        <v>93.97</v>
      </c>
      <c r="M22" s="28">
        <v>92.95</v>
      </c>
      <c r="N22" s="28">
        <v>94.98</v>
      </c>
      <c r="O22" s="29">
        <v>2785</v>
      </c>
      <c r="P22" s="28">
        <v>6.03</v>
      </c>
      <c r="Q22" s="28">
        <v>5.0199999999999996</v>
      </c>
      <c r="R22" s="28">
        <v>7.05</v>
      </c>
      <c r="S22" s="29">
        <v>177</v>
      </c>
      <c r="T22" s="29">
        <v>2962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2" customHeight="1" x14ac:dyDescent="0.2">
      <c r="A23" s="1" t="s">
        <v>135</v>
      </c>
      <c r="T23" s="4" t="s">
        <v>389</v>
      </c>
    </row>
    <row r="24" spans="1:718" ht="12" customHeight="1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59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92.21</v>
      </c>
      <c r="D30" s="24">
        <v>91.36</v>
      </c>
      <c r="E30" s="24">
        <v>93.07</v>
      </c>
      <c r="F30" s="25">
        <v>4724</v>
      </c>
      <c r="G30" s="24">
        <v>7.79</v>
      </c>
      <c r="H30" s="24">
        <v>6.93</v>
      </c>
      <c r="I30" s="24">
        <v>8.64</v>
      </c>
      <c r="J30" s="25">
        <v>388</v>
      </c>
      <c r="K30" s="25">
        <f>J30+F30</f>
        <v>5112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93.22</v>
      </c>
      <c r="D31" s="28">
        <v>92.23</v>
      </c>
      <c r="E31" s="28">
        <v>94.21</v>
      </c>
      <c r="F31" s="29">
        <v>3256</v>
      </c>
      <c r="G31" s="28">
        <v>6.78</v>
      </c>
      <c r="H31" s="28">
        <v>5.79</v>
      </c>
      <c r="I31" s="28">
        <v>7.77</v>
      </c>
      <c r="J31" s="29">
        <v>227</v>
      </c>
      <c r="K31" s="29">
        <f t="shared" ref="K31:K38" si="0">J31+F31</f>
        <v>3483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89.29</v>
      </c>
      <c r="D32" s="28">
        <v>87.34</v>
      </c>
      <c r="E32" s="28">
        <v>91.24</v>
      </c>
      <c r="F32" s="29">
        <v>1096</v>
      </c>
      <c r="G32" s="28">
        <v>10.71</v>
      </c>
      <c r="H32" s="28">
        <v>8.76</v>
      </c>
      <c r="I32" s="28">
        <v>12.66</v>
      </c>
      <c r="J32" s="29">
        <v>121</v>
      </c>
      <c r="K32" s="29">
        <f t="shared" si="0"/>
        <v>1217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89.56</v>
      </c>
      <c r="D33" s="28">
        <v>86.42</v>
      </c>
      <c r="E33" s="28">
        <v>92.71</v>
      </c>
      <c r="F33" s="29">
        <v>372</v>
      </c>
      <c r="G33" s="28">
        <v>10.44</v>
      </c>
      <c r="H33" s="28">
        <v>7.29</v>
      </c>
      <c r="I33" s="28">
        <v>13.58</v>
      </c>
      <c r="J33" s="29">
        <v>40</v>
      </c>
      <c r="K33" s="29">
        <f t="shared" si="0"/>
        <v>412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90.22</v>
      </c>
      <c r="D34" s="28">
        <v>85.71</v>
      </c>
      <c r="E34" s="28">
        <v>94.74</v>
      </c>
      <c r="F34" s="29">
        <v>184</v>
      </c>
      <c r="G34" s="33" t="s">
        <v>164</v>
      </c>
      <c r="H34" s="28">
        <v>5.26</v>
      </c>
      <c r="I34" s="28">
        <v>14.29</v>
      </c>
      <c r="J34" s="29">
        <v>17</v>
      </c>
      <c r="K34" s="29">
        <f t="shared" si="0"/>
        <v>201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89.57</v>
      </c>
      <c r="D35" s="28">
        <v>86.35</v>
      </c>
      <c r="E35" s="28">
        <v>92.78</v>
      </c>
      <c r="F35" s="29">
        <v>348</v>
      </c>
      <c r="G35" s="28">
        <v>10.43</v>
      </c>
      <c r="H35" s="28">
        <v>7.22</v>
      </c>
      <c r="I35" s="28">
        <v>13.65</v>
      </c>
      <c r="J35" s="29">
        <v>38</v>
      </c>
      <c r="K35" s="29">
        <f t="shared" si="0"/>
        <v>386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89.31</v>
      </c>
      <c r="D36" s="28">
        <v>83.98</v>
      </c>
      <c r="E36" s="28">
        <v>94.64</v>
      </c>
      <c r="F36" s="29">
        <v>130</v>
      </c>
      <c r="G36" s="33" t="s">
        <v>206</v>
      </c>
      <c r="H36" s="28">
        <v>5.36</v>
      </c>
      <c r="I36" s="28">
        <v>16.02</v>
      </c>
      <c r="J36" s="29">
        <v>14</v>
      </c>
      <c r="K36" s="29">
        <f t="shared" si="0"/>
        <v>144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90.23</v>
      </c>
      <c r="D37" s="28">
        <v>86.55</v>
      </c>
      <c r="E37" s="28">
        <v>93.91</v>
      </c>
      <c r="F37" s="29">
        <v>234</v>
      </c>
      <c r="G37" s="33" t="s">
        <v>164</v>
      </c>
      <c r="H37" s="28">
        <v>6.09</v>
      </c>
      <c r="I37" s="28">
        <v>13.45</v>
      </c>
      <c r="J37" s="29">
        <v>25</v>
      </c>
      <c r="K37" s="29">
        <f t="shared" si="0"/>
        <v>259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85.32</v>
      </c>
      <c r="D38" s="28">
        <v>78.52</v>
      </c>
      <c r="E38" s="28">
        <v>92.12</v>
      </c>
      <c r="F38" s="29">
        <v>102</v>
      </c>
      <c r="G38" s="33" t="s">
        <v>207</v>
      </c>
      <c r="H38" s="28">
        <v>7.88</v>
      </c>
      <c r="I38" s="28">
        <v>21.48</v>
      </c>
      <c r="J38" s="29">
        <v>17</v>
      </c>
      <c r="K38" s="29">
        <f t="shared" si="0"/>
        <v>119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59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91.88</v>
      </c>
      <c r="D43" s="24">
        <v>90.85</v>
      </c>
      <c r="E43" s="24">
        <v>92.91</v>
      </c>
      <c r="F43" s="25">
        <v>4449</v>
      </c>
      <c r="G43" s="24">
        <v>8.1199999999999992</v>
      </c>
      <c r="H43" s="24">
        <v>7.09</v>
      </c>
      <c r="I43" s="24">
        <v>9.15</v>
      </c>
      <c r="J43" s="25">
        <v>355</v>
      </c>
      <c r="K43" s="25">
        <f>J43+F43</f>
        <v>4804</v>
      </c>
    </row>
    <row r="44" spans="1:718" ht="11.25" x14ac:dyDescent="0.2">
      <c r="A44" s="102"/>
      <c r="B44" s="32" t="s">
        <v>386</v>
      </c>
      <c r="C44" s="28">
        <v>93.66</v>
      </c>
      <c r="D44" s="28">
        <v>92.56</v>
      </c>
      <c r="E44" s="28">
        <v>94.76</v>
      </c>
      <c r="F44" s="29">
        <v>2978</v>
      </c>
      <c r="G44" s="28">
        <v>6.34</v>
      </c>
      <c r="H44" s="28">
        <v>5.24</v>
      </c>
      <c r="I44" s="28">
        <v>7.44</v>
      </c>
      <c r="J44" s="29">
        <v>196</v>
      </c>
      <c r="K44" s="29">
        <f t="shared" ref="K44:K51" si="1">J44+F44</f>
        <v>3174</v>
      </c>
    </row>
    <row r="45" spans="1:718" ht="11.25" x14ac:dyDescent="0.2">
      <c r="A45" s="102"/>
      <c r="B45" s="32" t="s">
        <v>387</v>
      </c>
      <c r="C45" s="28">
        <v>86.52</v>
      </c>
      <c r="D45" s="28">
        <v>83.85</v>
      </c>
      <c r="E45" s="28">
        <v>89.18</v>
      </c>
      <c r="F45" s="29">
        <v>1104</v>
      </c>
      <c r="G45" s="28">
        <v>13.48</v>
      </c>
      <c r="H45" s="28">
        <v>10.82</v>
      </c>
      <c r="I45" s="28">
        <v>16.149999999999999</v>
      </c>
      <c r="J45" s="29">
        <v>133</v>
      </c>
      <c r="K45" s="29">
        <f t="shared" si="1"/>
        <v>1237</v>
      </c>
    </row>
    <row r="46" spans="1:718" ht="11.25" x14ac:dyDescent="0.2">
      <c r="A46" s="102"/>
      <c r="B46" s="32" t="s">
        <v>388</v>
      </c>
      <c r="C46" s="28">
        <v>91.67</v>
      </c>
      <c r="D46" s="28">
        <v>88.35</v>
      </c>
      <c r="E46" s="28">
        <v>95</v>
      </c>
      <c r="F46" s="29">
        <v>367</v>
      </c>
      <c r="G46" s="33" t="s">
        <v>146</v>
      </c>
      <c r="H46" s="28">
        <v>5</v>
      </c>
      <c r="I46" s="28">
        <v>11.65</v>
      </c>
      <c r="J46" s="29">
        <v>26</v>
      </c>
      <c r="K46" s="29">
        <f t="shared" si="1"/>
        <v>393</v>
      </c>
    </row>
    <row r="47" spans="1:718" ht="11.25" x14ac:dyDescent="0.2">
      <c r="A47" s="102"/>
      <c r="B47" s="32" t="s">
        <v>22</v>
      </c>
      <c r="C47" s="28">
        <v>91.99</v>
      </c>
      <c r="D47" s="28">
        <v>86.04</v>
      </c>
      <c r="E47" s="28">
        <v>97.94</v>
      </c>
      <c r="F47" s="29">
        <v>155</v>
      </c>
      <c r="G47" s="33" t="s">
        <v>149</v>
      </c>
      <c r="H47" s="28">
        <v>2.06</v>
      </c>
      <c r="I47" s="28">
        <v>13.96</v>
      </c>
      <c r="J47" s="29">
        <v>11</v>
      </c>
      <c r="K47" s="29">
        <f t="shared" si="1"/>
        <v>166</v>
      </c>
    </row>
    <row r="48" spans="1:718" ht="11.25" x14ac:dyDescent="0.2">
      <c r="A48" s="102"/>
      <c r="B48" s="32" t="s">
        <v>23</v>
      </c>
      <c r="C48" s="28">
        <v>91.83</v>
      </c>
      <c r="D48" s="28">
        <v>88.5</v>
      </c>
      <c r="E48" s="28">
        <v>95.15</v>
      </c>
      <c r="F48" s="29">
        <v>354</v>
      </c>
      <c r="G48" s="33" t="s">
        <v>208</v>
      </c>
      <c r="H48" s="28">
        <v>4.8499999999999996</v>
      </c>
      <c r="I48" s="28">
        <v>11.5</v>
      </c>
      <c r="J48" s="29">
        <v>25</v>
      </c>
      <c r="K48" s="29">
        <f t="shared" si="1"/>
        <v>379</v>
      </c>
    </row>
    <row r="49" spans="1:11" ht="11.25" x14ac:dyDescent="0.2">
      <c r="A49" s="102"/>
      <c r="B49" s="32" t="s">
        <v>24</v>
      </c>
      <c r="C49" s="28">
        <v>88.9</v>
      </c>
      <c r="D49" s="28">
        <v>81.61</v>
      </c>
      <c r="E49" s="28">
        <v>96.18</v>
      </c>
      <c r="F49" s="29">
        <v>133</v>
      </c>
      <c r="G49" s="33" t="s">
        <v>204</v>
      </c>
      <c r="H49" s="28">
        <v>3.82</v>
      </c>
      <c r="I49" s="28">
        <v>18.39</v>
      </c>
      <c r="J49" s="29">
        <v>12</v>
      </c>
      <c r="K49" s="29">
        <f t="shared" si="1"/>
        <v>145</v>
      </c>
    </row>
    <row r="50" spans="1:11" ht="11.25" x14ac:dyDescent="0.2">
      <c r="A50" s="102"/>
      <c r="B50" s="32" t="s">
        <v>25</v>
      </c>
      <c r="C50" s="28">
        <v>82.62</v>
      </c>
      <c r="D50" s="28">
        <v>75.97</v>
      </c>
      <c r="E50" s="28">
        <v>89.26</v>
      </c>
      <c r="F50" s="29">
        <v>229</v>
      </c>
      <c r="G50" s="28">
        <v>17.38</v>
      </c>
      <c r="H50" s="28">
        <v>10.74</v>
      </c>
      <c r="I50" s="28">
        <v>24.03</v>
      </c>
      <c r="J50" s="29">
        <v>38</v>
      </c>
      <c r="K50" s="29">
        <f t="shared" si="1"/>
        <v>267</v>
      </c>
    </row>
    <row r="51" spans="1:11" ht="11.25" x14ac:dyDescent="0.2">
      <c r="A51" s="102"/>
      <c r="B51" s="32" t="s">
        <v>26</v>
      </c>
      <c r="C51" s="28">
        <v>87.71</v>
      </c>
      <c r="D51" s="28">
        <v>80.64</v>
      </c>
      <c r="E51" s="28">
        <v>94.78</v>
      </c>
      <c r="F51" s="29">
        <v>101</v>
      </c>
      <c r="G51" s="33" t="s">
        <v>209</v>
      </c>
      <c r="H51" s="28">
        <v>5.22</v>
      </c>
      <c r="I51" s="28">
        <v>19.36</v>
      </c>
      <c r="J51" s="29">
        <v>13</v>
      </c>
      <c r="K51" s="29">
        <f t="shared" si="1"/>
        <v>114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59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52</v>
      </c>
      <c r="E55" s="86"/>
      <c r="F55" s="21" t="s">
        <v>53</v>
      </c>
      <c r="G55" s="21" t="s">
        <v>34</v>
      </c>
      <c r="H55" s="86" t="s">
        <v>52</v>
      </c>
      <c r="I55" s="86"/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91.65</v>
      </c>
      <c r="D56" s="24">
        <v>90.71</v>
      </c>
      <c r="E56" s="24">
        <v>92.59</v>
      </c>
      <c r="F56" s="25">
        <v>4060</v>
      </c>
      <c r="G56" s="24">
        <v>8.35</v>
      </c>
      <c r="H56" s="24">
        <v>7.41</v>
      </c>
      <c r="I56" s="24">
        <v>9.2899999999999991</v>
      </c>
      <c r="J56" s="25">
        <v>442</v>
      </c>
      <c r="K56" s="25">
        <f>J56+F56</f>
        <v>4502</v>
      </c>
    </row>
    <row r="57" spans="1:11" ht="11.25" x14ac:dyDescent="0.2">
      <c r="A57" s="102"/>
      <c r="B57" s="32" t="s">
        <v>386</v>
      </c>
      <c r="C57" s="28">
        <v>93.18</v>
      </c>
      <c r="D57" s="28">
        <v>92.1</v>
      </c>
      <c r="E57" s="28">
        <v>94.27</v>
      </c>
      <c r="F57" s="29">
        <v>2499</v>
      </c>
      <c r="G57" s="28">
        <v>6.82</v>
      </c>
      <c r="H57" s="28">
        <v>5.73</v>
      </c>
      <c r="I57" s="28">
        <v>7.9</v>
      </c>
      <c r="J57" s="29">
        <v>215</v>
      </c>
      <c r="K57" s="29">
        <f t="shared" ref="K57:K64" si="2">J57+F57</f>
        <v>2714</v>
      </c>
    </row>
    <row r="58" spans="1:11" ht="11.25" x14ac:dyDescent="0.2">
      <c r="A58" s="102"/>
      <c r="B58" s="32" t="s">
        <v>387</v>
      </c>
      <c r="C58" s="28">
        <v>87.15</v>
      </c>
      <c r="D58" s="28">
        <v>84.98</v>
      </c>
      <c r="E58" s="28">
        <v>89.32</v>
      </c>
      <c r="F58" s="29">
        <v>1151</v>
      </c>
      <c r="G58" s="28">
        <v>12.85</v>
      </c>
      <c r="H58" s="28">
        <v>10.68</v>
      </c>
      <c r="I58" s="28">
        <v>15.02</v>
      </c>
      <c r="J58" s="29">
        <v>177</v>
      </c>
      <c r="K58" s="29">
        <f t="shared" si="2"/>
        <v>1328</v>
      </c>
    </row>
    <row r="59" spans="1:11" ht="11.25" x14ac:dyDescent="0.2">
      <c r="A59" s="102"/>
      <c r="B59" s="32" t="s">
        <v>388</v>
      </c>
      <c r="C59" s="28">
        <v>90.46</v>
      </c>
      <c r="D59" s="28">
        <v>87.22</v>
      </c>
      <c r="E59" s="28">
        <v>93.7</v>
      </c>
      <c r="F59" s="29">
        <v>410</v>
      </c>
      <c r="G59" s="28">
        <v>9.5399999999999991</v>
      </c>
      <c r="H59" s="28">
        <v>6.3</v>
      </c>
      <c r="I59" s="28">
        <v>12.78</v>
      </c>
      <c r="J59" s="29">
        <v>50</v>
      </c>
      <c r="K59" s="29">
        <f t="shared" si="2"/>
        <v>460</v>
      </c>
    </row>
    <row r="60" spans="1:11" ht="11.25" x14ac:dyDescent="0.2">
      <c r="A60" s="102"/>
      <c r="B60" s="32" t="s">
        <v>22</v>
      </c>
      <c r="C60" s="28">
        <v>85.22</v>
      </c>
      <c r="D60" s="28">
        <v>78.14</v>
      </c>
      <c r="E60" s="28">
        <v>92.3</v>
      </c>
      <c r="F60" s="29">
        <v>153</v>
      </c>
      <c r="G60" s="33" t="s">
        <v>210</v>
      </c>
      <c r="H60" s="28">
        <v>7.7</v>
      </c>
      <c r="I60" s="28">
        <v>21.86</v>
      </c>
      <c r="J60" s="29">
        <v>23</v>
      </c>
      <c r="K60" s="29">
        <f t="shared" si="2"/>
        <v>176</v>
      </c>
    </row>
    <row r="61" spans="1:11" ht="11.25" x14ac:dyDescent="0.2">
      <c r="A61" s="102"/>
      <c r="B61" s="32" t="s">
        <v>23</v>
      </c>
      <c r="C61" s="28">
        <v>89.83</v>
      </c>
      <c r="D61" s="28">
        <v>86.41</v>
      </c>
      <c r="E61" s="28">
        <v>93.25</v>
      </c>
      <c r="F61" s="29">
        <v>402</v>
      </c>
      <c r="G61" s="28">
        <v>10.17</v>
      </c>
      <c r="H61" s="28">
        <v>6.75</v>
      </c>
      <c r="I61" s="28">
        <v>13.59</v>
      </c>
      <c r="J61" s="29">
        <v>50</v>
      </c>
      <c r="K61" s="29">
        <f t="shared" si="2"/>
        <v>452</v>
      </c>
    </row>
    <row r="62" spans="1:11" ht="11.25" x14ac:dyDescent="0.2">
      <c r="A62" s="102"/>
      <c r="B62" s="32" t="s">
        <v>24</v>
      </c>
      <c r="C62" s="28">
        <v>87.56</v>
      </c>
      <c r="D62" s="28">
        <v>82.53</v>
      </c>
      <c r="E62" s="28">
        <v>92.6</v>
      </c>
      <c r="F62" s="29">
        <v>156</v>
      </c>
      <c r="G62" s="33" t="s">
        <v>211</v>
      </c>
      <c r="H62" s="28">
        <v>7.4</v>
      </c>
      <c r="I62" s="28">
        <v>17.47</v>
      </c>
      <c r="J62" s="29">
        <v>26</v>
      </c>
      <c r="K62" s="29">
        <f t="shared" si="2"/>
        <v>182</v>
      </c>
    </row>
    <row r="63" spans="1:11" ht="11.25" x14ac:dyDescent="0.2">
      <c r="A63" s="102"/>
      <c r="B63" s="32" t="s">
        <v>25</v>
      </c>
      <c r="C63" s="28">
        <v>87.25</v>
      </c>
      <c r="D63" s="28">
        <v>82.91</v>
      </c>
      <c r="E63" s="28">
        <v>91.59</v>
      </c>
      <c r="F63" s="29">
        <v>206</v>
      </c>
      <c r="G63" s="28">
        <v>12.75</v>
      </c>
      <c r="H63" s="28">
        <v>8.41</v>
      </c>
      <c r="I63" s="28">
        <v>17.09</v>
      </c>
      <c r="J63" s="29">
        <v>37</v>
      </c>
      <c r="K63" s="29">
        <f t="shared" si="2"/>
        <v>243</v>
      </c>
    </row>
    <row r="64" spans="1:11" ht="11.25" x14ac:dyDescent="0.2">
      <c r="A64" s="102"/>
      <c r="B64" s="32" t="s">
        <v>26</v>
      </c>
      <c r="C64" s="28">
        <v>94.27</v>
      </c>
      <c r="D64" s="28">
        <v>90.26</v>
      </c>
      <c r="E64" s="28">
        <v>98.28</v>
      </c>
      <c r="F64" s="29">
        <v>103</v>
      </c>
      <c r="G64" s="28" t="s">
        <v>7</v>
      </c>
      <c r="H64" s="28">
        <v>1.72</v>
      </c>
      <c r="I64" s="28">
        <v>9.74</v>
      </c>
      <c r="J64" s="29">
        <v>9</v>
      </c>
      <c r="K64" s="29">
        <f t="shared" si="2"/>
        <v>112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K28:K29"/>
    <mergeCell ref="C39:K39"/>
    <mergeCell ref="A26:B29"/>
    <mergeCell ref="C28:F28"/>
    <mergeCell ref="G28:J28"/>
    <mergeCell ref="L1:T1"/>
    <mergeCell ref="M4:N4"/>
    <mergeCell ref="Q4:R4"/>
    <mergeCell ref="D4:E4"/>
    <mergeCell ref="H4:I4"/>
    <mergeCell ref="L2:T2"/>
    <mergeCell ref="C3:F3"/>
    <mergeCell ref="G3:J3"/>
    <mergeCell ref="K3:K4"/>
    <mergeCell ref="L3:O3"/>
    <mergeCell ref="P3:S3"/>
    <mergeCell ref="T3:T4"/>
    <mergeCell ref="A56:A64"/>
    <mergeCell ref="C52:K52"/>
    <mergeCell ref="C53:K53"/>
    <mergeCell ref="K54:K55"/>
    <mergeCell ref="A30:A38"/>
    <mergeCell ref="C41:F41"/>
    <mergeCell ref="G41:J41"/>
    <mergeCell ref="C54:F54"/>
    <mergeCell ref="G54:J54"/>
    <mergeCell ref="C40:K40"/>
    <mergeCell ref="K41:K42"/>
    <mergeCell ref="A39:B42"/>
    <mergeCell ref="A43:A51"/>
    <mergeCell ref="A52:B55"/>
    <mergeCell ref="D55:E55"/>
    <mergeCell ref="H55:I55"/>
    <mergeCell ref="D42:E42"/>
    <mergeCell ref="H42:I42"/>
    <mergeCell ref="A19:A20"/>
    <mergeCell ref="A21:A22"/>
    <mergeCell ref="C2:K2"/>
    <mergeCell ref="A8:A9"/>
    <mergeCell ref="A10:A11"/>
    <mergeCell ref="A12:A14"/>
    <mergeCell ref="A15:A16"/>
    <mergeCell ref="A17:A18"/>
    <mergeCell ref="D29:E29"/>
    <mergeCell ref="H29:I29"/>
    <mergeCell ref="A1:B4"/>
    <mergeCell ref="C1:K1"/>
    <mergeCell ref="C26:K26"/>
    <mergeCell ref="C27:K27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80"/>
  <sheetViews>
    <sheetView zoomScaleNormal="100" workbookViewId="0">
      <selection sqref="A1:T80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5703125" style="1" customWidth="1"/>
    <col min="12" max="19" width="8.7109375" style="1" customWidth="1"/>
    <col min="20" max="20" width="9.28515625" style="1" customWidth="1"/>
    <col min="21" max="411" width="10.28515625" style="1" customWidth="1"/>
    <col min="412" max="16384" width="11.42578125" style="1"/>
  </cols>
  <sheetData>
    <row r="1" spans="1:718" ht="14.25" customHeight="1" x14ac:dyDescent="0.2">
      <c r="A1" s="98" t="s">
        <v>0</v>
      </c>
      <c r="B1" s="99"/>
      <c r="C1" s="107" t="s">
        <v>60</v>
      </c>
      <c r="D1" s="107"/>
      <c r="E1" s="107"/>
      <c r="F1" s="107"/>
      <c r="G1" s="107"/>
      <c r="H1" s="107"/>
      <c r="I1" s="107"/>
      <c r="J1" s="107"/>
      <c r="K1" s="107"/>
      <c r="L1" s="107" t="s">
        <v>60</v>
      </c>
      <c r="M1" s="107"/>
      <c r="N1" s="107"/>
      <c r="O1" s="107"/>
      <c r="P1" s="107"/>
      <c r="Q1" s="107"/>
      <c r="R1" s="107"/>
      <c r="S1" s="107"/>
      <c r="T1" s="11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106" t="s">
        <v>40</v>
      </c>
      <c r="D3" s="68"/>
      <c r="E3" s="68"/>
      <c r="F3" s="68"/>
      <c r="G3" s="106" t="s">
        <v>41</v>
      </c>
      <c r="H3" s="68"/>
      <c r="I3" s="68"/>
      <c r="J3" s="68"/>
      <c r="K3" s="68" t="s">
        <v>2</v>
      </c>
      <c r="L3" s="106" t="s">
        <v>40</v>
      </c>
      <c r="M3" s="68"/>
      <c r="N3" s="68"/>
      <c r="O3" s="68"/>
      <c r="P3" s="106" t="s">
        <v>41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22" t="s">
        <v>4</v>
      </c>
      <c r="B5" s="23">
        <v>2017</v>
      </c>
      <c r="C5" s="24">
        <v>74.03</v>
      </c>
      <c r="D5" s="24">
        <v>66.83</v>
      </c>
      <c r="E5" s="24">
        <v>81.23</v>
      </c>
      <c r="F5" s="25">
        <v>118</v>
      </c>
      <c r="G5" s="24">
        <v>25.97</v>
      </c>
      <c r="H5" s="24">
        <v>18.77</v>
      </c>
      <c r="I5" s="24">
        <v>33.17</v>
      </c>
      <c r="J5" s="25">
        <v>44</v>
      </c>
      <c r="K5" s="25">
        <v>162</v>
      </c>
      <c r="L5" s="24">
        <v>66.33</v>
      </c>
      <c r="M5" s="24">
        <v>60.95</v>
      </c>
      <c r="N5" s="24">
        <v>71.72</v>
      </c>
      <c r="O5" s="25">
        <v>249</v>
      </c>
      <c r="P5" s="24">
        <v>33.67</v>
      </c>
      <c r="Q5" s="24">
        <v>28.28</v>
      </c>
      <c r="R5" s="24">
        <v>39.049999999999997</v>
      </c>
      <c r="S5" s="25">
        <v>136</v>
      </c>
      <c r="T5" s="25">
        <v>385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26"/>
      <c r="B6" s="27">
        <v>2012</v>
      </c>
      <c r="C6" s="28">
        <v>78.17</v>
      </c>
      <c r="D6" s="28">
        <v>70.48</v>
      </c>
      <c r="E6" s="28">
        <v>85.86</v>
      </c>
      <c r="F6" s="29">
        <v>127</v>
      </c>
      <c r="G6" s="28">
        <v>21.83</v>
      </c>
      <c r="H6" s="28">
        <v>14.14</v>
      </c>
      <c r="I6" s="28">
        <v>29.52</v>
      </c>
      <c r="J6" s="29">
        <v>38</v>
      </c>
      <c r="K6" s="29">
        <v>165</v>
      </c>
      <c r="L6" s="28">
        <v>71.400000000000006</v>
      </c>
      <c r="M6" s="28">
        <v>65.61</v>
      </c>
      <c r="N6" s="28">
        <v>77.19</v>
      </c>
      <c r="O6" s="29">
        <v>247</v>
      </c>
      <c r="P6" s="28">
        <v>28.6</v>
      </c>
      <c r="Q6" s="28">
        <v>22.81</v>
      </c>
      <c r="R6" s="28">
        <v>34.39</v>
      </c>
      <c r="S6" s="29">
        <v>107</v>
      </c>
      <c r="T6" s="29">
        <v>354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26"/>
      <c r="B7" s="27">
        <v>2007</v>
      </c>
      <c r="C7" s="28">
        <v>73.489999999999995</v>
      </c>
      <c r="D7" s="28">
        <v>66.5</v>
      </c>
      <c r="E7" s="28">
        <v>80.489999999999995</v>
      </c>
      <c r="F7" s="29">
        <v>162</v>
      </c>
      <c r="G7" s="28">
        <v>26.51</v>
      </c>
      <c r="H7" s="28">
        <v>19.510000000000002</v>
      </c>
      <c r="I7" s="28">
        <v>33.5</v>
      </c>
      <c r="J7" s="29">
        <v>60</v>
      </c>
      <c r="K7" s="29">
        <v>222</v>
      </c>
      <c r="L7" s="28">
        <v>65.510000000000005</v>
      </c>
      <c r="M7" s="28">
        <v>59.95</v>
      </c>
      <c r="N7" s="28">
        <v>71.06</v>
      </c>
      <c r="O7" s="29">
        <v>294</v>
      </c>
      <c r="P7" s="28">
        <v>34.49</v>
      </c>
      <c r="Q7" s="28">
        <v>28.94</v>
      </c>
      <c r="R7" s="28">
        <v>40.049999999999997</v>
      </c>
      <c r="S7" s="29">
        <v>147</v>
      </c>
      <c r="T7" s="29">
        <v>441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4.1" customHeight="1" x14ac:dyDescent="0.2">
      <c r="A8" s="26"/>
      <c r="B8" s="27">
        <v>2002</v>
      </c>
      <c r="C8" s="28">
        <v>65.31</v>
      </c>
      <c r="D8" s="28">
        <v>54.33</v>
      </c>
      <c r="E8" s="28">
        <v>76.290000000000006</v>
      </c>
      <c r="F8" s="29">
        <v>87</v>
      </c>
      <c r="G8" s="28">
        <v>34.69</v>
      </c>
      <c r="H8" s="28">
        <v>23.71</v>
      </c>
      <c r="I8" s="28">
        <v>45.67</v>
      </c>
      <c r="J8" s="29">
        <v>36</v>
      </c>
      <c r="K8" s="29">
        <v>123</v>
      </c>
      <c r="L8" s="28">
        <v>65.03</v>
      </c>
      <c r="M8" s="28">
        <v>58.52</v>
      </c>
      <c r="N8" s="28">
        <v>71.53</v>
      </c>
      <c r="O8" s="29">
        <v>232</v>
      </c>
      <c r="P8" s="28">
        <v>34.97</v>
      </c>
      <c r="Q8" s="28">
        <v>28.47</v>
      </c>
      <c r="R8" s="28">
        <v>41.48</v>
      </c>
      <c r="S8" s="29">
        <v>120</v>
      </c>
      <c r="T8" s="29">
        <v>352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1" t="s">
        <v>5</v>
      </c>
      <c r="B9" s="27" t="s">
        <v>6</v>
      </c>
      <c r="C9" s="28">
        <v>69.33</v>
      </c>
      <c r="D9" s="28">
        <v>55.07</v>
      </c>
      <c r="E9" s="28">
        <v>83.58</v>
      </c>
      <c r="F9" s="29">
        <v>34</v>
      </c>
      <c r="G9" s="33" t="s">
        <v>213</v>
      </c>
      <c r="H9" s="28">
        <v>16.420000000000002</v>
      </c>
      <c r="I9" s="28">
        <v>44.93</v>
      </c>
      <c r="J9" s="29">
        <v>13</v>
      </c>
      <c r="K9" s="29">
        <v>47</v>
      </c>
      <c r="L9" s="28">
        <v>69.77</v>
      </c>
      <c r="M9" s="28">
        <v>60.42</v>
      </c>
      <c r="N9" s="28">
        <v>79.12</v>
      </c>
      <c r="O9" s="29">
        <v>82</v>
      </c>
      <c r="P9" s="28">
        <v>30.23</v>
      </c>
      <c r="Q9" s="28">
        <v>20.88</v>
      </c>
      <c r="R9" s="28">
        <v>39.58</v>
      </c>
      <c r="S9" s="29">
        <v>37</v>
      </c>
      <c r="T9" s="29">
        <v>119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2"/>
      <c r="B10" s="27" t="s">
        <v>8</v>
      </c>
      <c r="C10" s="28">
        <v>75.81</v>
      </c>
      <c r="D10" s="28">
        <v>67.540000000000006</v>
      </c>
      <c r="E10" s="28">
        <v>84.07</v>
      </c>
      <c r="F10" s="29">
        <v>84</v>
      </c>
      <c r="G10" s="28">
        <v>24.19</v>
      </c>
      <c r="H10" s="28">
        <v>15.93</v>
      </c>
      <c r="I10" s="28">
        <v>32.46</v>
      </c>
      <c r="J10" s="29">
        <v>31</v>
      </c>
      <c r="K10" s="29">
        <v>115</v>
      </c>
      <c r="L10" s="28">
        <v>64.849999999999994</v>
      </c>
      <c r="M10" s="28">
        <v>58.29</v>
      </c>
      <c r="N10" s="28">
        <v>71.400000000000006</v>
      </c>
      <c r="O10" s="29">
        <v>167</v>
      </c>
      <c r="P10" s="28">
        <v>35.15</v>
      </c>
      <c r="Q10" s="28">
        <v>28.6</v>
      </c>
      <c r="R10" s="28">
        <v>41.71</v>
      </c>
      <c r="S10" s="29">
        <v>99</v>
      </c>
      <c r="T10" s="29">
        <v>266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1" t="s">
        <v>9</v>
      </c>
      <c r="B11" s="27" t="s">
        <v>10</v>
      </c>
      <c r="C11" s="28">
        <v>68.290000000000006</v>
      </c>
      <c r="D11" s="28">
        <v>57.77</v>
      </c>
      <c r="E11" s="28">
        <v>78.81</v>
      </c>
      <c r="F11" s="29">
        <v>56</v>
      </c>
      <c r="G11" s="33" t="s">
        <v>214</v>
      </c>
      <c r="H11" s="28">
        <v>21.19</v>
      </c>
      <c r="I11" s="28">
        <v>42.23</v>
      </c>
      <c r="J11" s="29">
        <v>29</v>
      </c>
      <c r="K11" s="29">
        <v>85</v>
      </c>
      <c r="L11" s="28">
        <v>55.14</v>
      </c>
      <c r="M11" s="28">
        <v>46.9</v>
      </c>
      <c r="N11" s="28">
        <v>63.39</v>
      </c>
      <c r="O11" s="29">
        <v>104</v>
      </c>
      <c r="P11" s="28">
        <v>44.86</v>
      </c>
      <c r="Q11" s="28">
        <v>36.61</v>
      </c>
      <c r="R11" s="28">
        <v>53.1</v>
      </c>
      <c r="S11" s="29">
        <v>83</v>
      </c>
      <c r="T11" s="29">
        <v>187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29</v>
      </c>
      <c r="C12" s="28">
        <v>79.77</v>
      </c>
      <c r="D12" s="28">
        <v>70</v>
      </c>
      <c r="E12" s="28">
        <v>89.54</v>
      </c>
      <c r="F12" s="29">
        <v>62</v>
      </c>
      <c r="G12" s="33" t="s">
        <v>215</v>
      </c>
      <c r="H12" s="28">
        <v>10.46</v>
      </c>
      <c r="I12" s="28">
        <v>30</v>
      </c>
      <c r="J12" s="29">
        <v>15</v>
      </c>
      <c r="K12" s="29">
        <v>77</v>
      </c>
      <c r="L12" s="28">
        <v>75.849999999999994</v>
      </c>
      <c r="M12" s="28">
        <v>69.209999999999994</v>
      </c>
      <c r="N12" s="28">
        <v>82.49</v>
      </c>
      <c r="O12" s="29">
        <v>145</v>
      </c>
      <c r="P12" s="28">
        <v>24.15</v>
      </c>
      <c r="Q12" s="28">
        <v>17.510000000000002</v>
      </c>
      <c r="R12" s="28">
        <v>30.79</v>
      </c>
      <c r="S12" s="29">
        <v>53</v>
      </c>
      <c r="T12" s="29">
        <v>198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11</v>
      </c>
      <c r="B13" s="30" t="s">
        <v>46</v>
      </c>
      <c r="C13" s="28">
        <v>81.63</v>
      </c>
      <c r="D13" s="28">
        <v>70.87</v>
      </c>
      <c r="E13" s="28">
        <v>92.38</v>
      </c>
      <c r="F13" s="29">
        <v>44</v>
      </c>
      <c r="G13" s="33" t="s">
        <v>216</v>
      </c>
      <c r="H13" s="28">
        <v>7.62</v>
      </c>
      <c r="I13" s="28">
        <v>29.13</v>
      </c>
      <c r="J13" s="29">
        <v>12</v>
      </c>
      <c r="K13" s="29">
        <v>56</v>
      </c>
      <c r="L13" s="28">
        <v>73.95</v>
      </c>
      <c r="M13" s="28">
        <v>65.430000000000007</v>
      </c>
      <c r="N13" s="28">
        <v>82.48</v>
      </c>
      <c r="O13" s="29">
        <v>89</v>
      </c>
      <c r="P13" s="28">
        <v>26.05</v>
      </c>
      <c r="Q13" s="28">
        <v>17.52</v>
      </c>
      <c r="R13" s="28">
        <v>34.57</v>
      </c>
      <c r="S13" s="29">
        <v>38</v>
      </c>
      <c r="T13" s="29">
        <v>127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47</v>
      </c>
      <c r="C14" s="28">
        <v>73.13</v>
      </c>
      <c r="D14" s="28">
        <v>62.5</v>
      </c>
      <c r="E14" s="28">
        <v>83.75</v>
      </c>
      <c r="F14" s="29">
        <v>55</v>
      </c>
      <c r="G14" s="33" t="s">
        <v>217</v>
      </c>
      <c r="H14" s="28">
        <v>16.25</v>
      </c>
      <c r="I14" s="28">
        <v>37.5</v>
      </c>
      <c r="J14" s="29">
        <v>21</v>
      </c>
      <c r="K14" s="29">
        <v>76</v>
      </c>
      <c r="L14" s="28">
        <v>64.27</v>
      </c>
      <c r="M14" s="28">
        <v>56.43</v>
      </c>
      <c r="N14" s="28">
        <v>72.099999999999994</v>
      </c>
      <c r="O14" s="29">
        <v>121</v>
      </c>
      <c r="P14" s="28">
        <v>35.729999999999997</v>
      </c>
      <c r="Q14" s="28">
        <v>27.9</v>
      </c>
      <c r="R14" s="28">
        <v>43.57</v>
      </c>
      <c r="S14" s="29">
        <v>69</v>
      </c>
      <c r="T14" s="29">
        <v>190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2"/>
      <c r="B15" s="27" t="s">
        <v>35</v>
      </c>
      <c r="C15" s="28" t="s">
        <v>212</v>
      </c>
      <c r="D15" s="28">
        <v>37.68</v>
      </c>
      <c r="E15" s="28">
        <v>76.72</v>
      </c>
      <c r="F15" s="29">
        <v>16</v>
      </c>
      <c r="G15" s="33" t="s">
        <v>218</v>
      </c>
      <c r="H15" s="28">
        <v>23.28</v>
      </c>
      <c r="I15" s="28">
        <v>62.32</v>
      </c>
      <c r="J15" s="29">
        <v>11</v>
      </c>
      <c r="K15" s="29">
        <v>27</v>
      </c>
      <c r="L15" s="28">
        <v>55.39</v>
      </c>
      <c r="M15" s="28">
        <v>41.38</v>
      </c>
      <c r="N15" s="28">
        <v>69.39</v>
      </c>
      <c r="O15" s="29">
        <v>34</v>
      </c>
      <c r="P15" s="33" t="s">
        <v>223</v>
      </c>
      <c r="Q15" s="28">
        <v>30.61</v>
      </c>
      <c r="R15" s="28">
        <v>58.62</v>
      </c>
      <c r="S15" s="29">
        <v>29</v>
      </c>
      <c r="T15" s="29">
        <v>63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1" t="s">
        <v>12</v>
      </c>
      <c r="B16" s="30" t="s">
        <v>48</v>
      </c>
      <c r="C16" s="28">
        <v>72.58</v>
      </c>
      <c r="D16" s="28">
        <v>62.75</v>
      </c>
      <c r="E16" s="28">
        <v>82.41</v>
      </c>
      <c r="F16" s="29">
        <v>64</v>
      </c>
      <c r="G16" s="33" t="s">
        <v>219</v>
      </c>
      <c r="H16" s="28">
        <v>17.59</v>
      </c>
      <c r="I16" s="28">
        <v>37.25</v>
      </c>
      <c r="J16" s="29">
        <v>26</v>
      </c>
      <c r="K16" s="29">
        <v>90</v>
      </c>
      <c r="L16" s="28">
        <v>66.650000000000006</v>
      </c>
      <c r="M16" s="28">
        <v>59.95</v>
      </c>
      <c r="N16" s="28">
        <v>73.36</v>
      </c>
      <c r="O16" s="29">
        <v>155</v>
      </c>
      <c r="P16" s="28">
        <v>33.35</v>
      </c>
      <c r="Q16" s="28">
        <v>26.64</v>
      </c>
      <c r="R16" s="28">
        <v>40.049999999999997</v>
      </c>
      <c r="S16" s="29">
        <v>92</v>
      </c>
      <c r="T16" s="29">
        <v>247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2"/>
      <c r="B17" s="30" t="s">
        <v>49</v>
      </c>
      <c r="C17" s="28">
        <v>74.900000000000006</v>
      </c>
      <c r="D17" s="28">
        <v>62.31</v>
      </c>
      <c r="E17" s="28">
        <v>87.48</v>
      </c>
      <c r="F17" s="29">
        <v>35</v>
      </c>
      <c r="G17" s="33" t="s">
        <v>143</v>
      </c>
      <c r="H17" s="28">
        <v>12.52</v>
      </c>
      <c r="I17" s="28">
        <v>37.69</v>
      </c>
      <c r="J17" s="29">
        <v>14</v>
      </c>
      <c r="K17" s="29">
        <v>49</v>
      </c>
      <c r="L17" s="28">
        <v>58.51</v>
      </c>
      <c r="M17" s="28">
        <v>46.81</v>
      </c>
      <c r="N17" s="28">
        <v>70.22</v>
      </c>
      <c r="O17" s="29">
        <v>54</v>
      </c>
      <c r="P17" s="28">
        <v>41.49</v>
      </c>
      <c r="Q17" s="28">
        <v>29.78</v>
      </c>
      <c r="R17" s="28">
        <v>53.19</v>
      </c>
      <c r="S17" s="29">
        <v>34</v>
      </c>
      <c r="T17" s="29">
        <v>88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1" t="s">
        <v>13</v>
      </c>
      <c r="B18" s="27" t="s">
        <v>14</v>
      </c>
      <c r="C18" s="28">
        <v>74.63</v>
      </c>
      <c r="D18" s="28">
        <v>66.260000000000005</v>
      </c>
      <c r="E18" s="28">
        <v>83</v>
      </c>
      <c r="F18" s="29">
        <v>88</v>
      </c>
      <c r="G18" s="28">
        <v>25.37</v>
      </c>
      <c r="H18" s="28">
        <v>17</v>
      </c>
      <c r="I18" s="28">
        <v>33.74</v>
      </c>
      <c r="J18" s="29">
        <v>30</v>
      </c>
      <c r="K18" s="29">
        <v>118</v>
      </c>
      <c r="L18" s="28">
        <v>65.739999999999995</v>
      </c>
      <c r="M18" s="28">
        <v>59.46</v>
      </c>
      <c r="N18" s="28">
        <v>72.02</v>
      </c>
      <c r="O18" s="29">
        <v>180</v>
      </c>
      <c r="P18" s="28">
        <v>34.26</v>
      </c>
      <c r="Q18" s="28">
        <v>27.98</v>
      </c>
      <c r="R18" s="28">
        <v>40.54</v>
      </c>
      <c r="S18" s="29">
        <v>94</v>
      </c>
      <c r="T18" s="29">
        <v>274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27" t="s">
        <v>15</v>
      </c>
      <c r="C19" s="28">
        <v>72.349999999999994</v>
      </c>
      <c r="D19" s="28">
        <v>58.16</v>
      </c>
      <c r="E19" s="28">
        <v>86.54</v>
      </c>
      <c r="F19" s="29">
        <v>30</v>
      </c>
      <c r="G19" s="33" t="s">
        <v>220</v>
      </c>
      <c r="H19" s="28">
        <v>13.46</v>
      </c>
      <c r="I19" s="28">
        <v>41.84</v>
      </c>
      <c r="J19" s="29">
        <v>14</v>
      </c>
      <c r="K19" s="29">
        <v>44</v>
      </c>
      <c r="L19" s="28">
        <v>68.34</v>
      </c>
      <c r="M19" s="28">
        <v>58.09</v>
      </c>
      <c r="N19" s="28">
        <v>78.59</v>
      </c>
      <c r="O19" s="29">
        <v>69</v>
      </c>
      <c r="P19" s="28">
        <v>31.66</v>
      </c>
      <c r="Q19" s="28">
        <v>21.41</v>
      </c>
      <c r="R19" s="28">
        <v>41.91</v>
      </c>
      <c r="S19" s="29">
        <v>42</v>
      </c>
      <c r="T19" s="29">
        <v>111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38"/>
      <c r="B20" s="30" t="s">
        <v>50</v>
      </c>
      <c r="C20" s="28">
        <v>63.68</v>
      </c>
      <c r="D20" s="28">
        <v>49.96</v>
      </c>
      <c r="E20" s="28">
        <v>77.400000000000006</v>
      </c>
      <c r="F20" s="29">
        <v>38</v>
      </c>
      <c r="G20" s="33" t="s">
        <v>221</v>
      </c>
      <c r="H20" s="28">
        <v>22.6</v>
      </c>
      <c r="I20" s="28">
        <v>50.04</v>
      </c>
      <c r="J20" s="29">
        <v>19</v>
      </c>
      <c r="K20" s="29">
        <v>57</v>
      </c>
      <c r="L20" s="28">
        <v>53.54</v>
      </c>
      <c r="M20" s="28">
        <v>43.86</v>
      </c>
      <c r="N20" s="28">
        <v>63.22</v>
      </c>
      <c r="O20" s="29">
        <v>77</v>
      </c>
      <c r="P20" s="28">
        <v>46.46</v>
      </c>
      <c r="Q20" s="28">
        <v>36.78</v>
      </c>
      <c r="R20" s="28">
        <v>56.14</v>
      </c>
      <c r="S20" s="29">
        <v>62</v>
      </c>
      <c r="T20" s="29">
        <v>139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51</v>
      </c>
      <c r="C21" s="28">
        <v>79.8</v>
      </c>
      <c r="D21" s="28">
        <v>70.959999999999994</v>
      </c>
      <c r="E21" s="28">
        <v>88.64</v>
      </c>
      <c r="F21" s="29">
        <v>70</v>
      </c>
      <c r="G21" s="33" t="s">
        <v>215</v>
      </c>
      <c r="H21" s="28">
        <v>11.36</v>
      </c>
      <c r="I21" s="28">
        <v>29.04</v>
      </c>
      <c r="J21" s="29">
        <v>19</v>
      </c>
      <c r="K21" s="29">
        <v>89</v>
      </c>
      <c r="L21" s="28">
        <v>74.290000000000006</v>
      </c>
      <c r="M21" s="28">
        <v>67.56</v>
      </c>
      <c r="N21" s="28">
        <v>81.010000000000005</v>
      </c>
      <c r="O21" s="29">
        <v>137</v>
      </c>
      <c r="P21" s="28">
        <v>25.71</v>
      </c>
      <c r="Q21" s="28">
        <v>18.989999999999998</v>
      </c>
      <c r="R21" s="28">
        <v>32.44</v>
      </c>
      <c r="S21" s="29">
        <v>53</v>
      </c>
      <c r="T21" s="29">
        <v>190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64.73</v>
      </c>
      <c r="D22" s="28">
        <v>52.16</v>
      </c>
      <c r="E22" s="28">
        <v>77.31</v>
      </c>
      <c r="F22" s="29">
        <v>42</v>
      </c>
      <c r="G22" s="33" t="s">
        <v>222</v>
      </c>
      <c r="H22" s="28">
        <v>22.69</v>
      </c>
      <c r="I22" s="28">
        <v>47.84</v>
      </c>
      <c r="J22" s="29">
        <v>23</v>
      </c>
      <c r="K22" s="29">
        <v>65</v>
      </c>
      <c r="L22" s="28">
        <v>55.97</v>
      </c>
      <c r="M22" s="28">
        <v>47.33</v>
      </c>
      <c r="N22" s="28">
        <v>64.61</v>
      </c>
      <c r="O22" s="29">
        <v>100</v>
      </c>
      <c r="P22" s="28">
        <v>44.03</v>
      </c>
      <c r="Q22" s="28">
        <v>35.39</v>
      </c>
      <c r="R22" s="28">
        <v>52.67</v>
      </c>
      <c r="S22" s="29">
        <v>77</v>
      </c>
      <c r="T22" s="29">
        <v>177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39" t="s">
        <v>20</v>
      </c>
      <c r="B23" s="27" t="s">
        <v>21</v>
      </c>
      <c r="C23" s="28">
        <v>69.58</v>
      </c>
      <c r="D23" s="28">
        <v>59.51</v>
      </c>
      <c r="E23" s="28">
        <v>79.64</v>
      </c>
      <c r="F23" s="29">
        <v>59</v>
      </c>
      <c r="G23" s="28">
        <v>30.42</v>
      </c>
      <c r="H23" s="28">
        <v>20.36</v>
      </c>
      <c r="I23" s="28">
        <v>40.49</v>
      </c>
      <c r="J23" s="29">
        <v>30</v>
      </c>
      <c r="K23" s="29">
        <v>89</v>
      </c>
      <c r="L23" s="28">
        <v>62.52</v>
      </c>
      <c r="M23" s="28">
        <v>55.22</v>
      </c>
      <c r="N23" s="28">
        <v>69.819999999999993</v>
      </c>
      <c r="O23" s="29">
        <v>133</v>
      </c>
      <c r="P23" s="28">
        <v>37.479999999999997</v>
      </c>
      <c r="Q23" s="28">
        <v>30.18</v>
      </c>
      <c r="R23" s="28">
        <v>44.78</v>
      </c>
      <c r="S23" s="29">
        <v>90</v>
      </c>
      <c r="T23" s="29">
        <v>223</v>
      </c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</row>
    <row r="24" spans="1:718" ht="14.1" customHeight="1" x14ac:dyDescent="0.2">
      <c r="A24" s="1" t="s">
        <v>135</v>
      </c>
      <c r="T24" s="4" t="s">
        <v>389</v>
      </c>
    </row>
    <row r="25" spans="1:718" ht="14.1" customHeight="1" x14ac:dyDescent="0.2">
      <c r="A25" s="1" t="s">
        <v>139</v>
      </c>
    </row>
    <row r="26" spans="1:718" ht="14.1" customHeight="1" x14ac:dyDescent="0.2">
      <c r="A26" s="18"/>
      <c r="B26" s="18"/>
    </row>
    <row r="27" spans="1:718" ht="11.25" x14ac:dyDescent="0.2">
      <c r="A27" s="73" t="s">
        <v>0</v>
      </c>
      <c r="B27" s="74"/>
      <c r="C27" s="82">
        <v>2017</v>
      </c>
      <c r="D27" s="82"/>
      <c r="E27" s="82"/>
      <c r="F27" s="82"/>
      <c r="G27" s="82"/>
      <c r="H27" s="82"/>
      <c r="I27" s="82"/>
      <c r="J27" s="82"/>
      <c r="K27" s="83"/>
    </row>
    <row r="28" spans="1:718" ht="12.95" customHeight="1" x14ac:dyDescent="0.2">
      <c r="A28" s="75"/>
      <c r="B28" s="76"/>
      <c r="C28" s="108" t="s">
        <v>60</v>
      </c>
      <c r="D28" s="108"/>
      <c r="E28" s="108"/>
      <c r="F28" s="108"/>
      <c r="G28" s="108"/>
      <c r="H28" s="108"/>
      <c r="I28" s="108"/>
      <c r="J28" s="108"/>
      <c r="K28" s="109"/>
    </row>
    <row r="29" spans="1:718" ht="11.25" x14ac:dyDescent="0.2">
      <c r="A29" s="75"/>
      <c r="B29" s="76"/>
      <c r="C29" s="106" t="s">
        <v>40</v>
      </c>
      <c r="D29" s="68"/>
      <c r="E29" s="68"/>
      <c r="F29" s="68"/>
      <c r="G29" s="106" t="s">
        <v>41</v>
      </c>
      <c r="H29" s="68"/>
      <c r="I29" s="68"/>
      <c r="J29" s="68"/>
      <c r="K29" s="69" t="s">
        <v>2</v>
      </c>
    </row>
    <row r="30" spans="1:718" ht="22.5" x14ac:dyDescent="0.2">
      <c r="A30" s="77"/>
      <c r="B30" s="78"/>
      <c r="C30" s="21" t="s">
        <v>34</v>
      </c>
      <c r="D30" s="86" t="s">
        <v>52</v>
      </c>
      <c r="E30" s="86"/>
      <c r="F30" s="21" t="s">
        <v>53</v>
      </c>
      <c r="G30" s="21" t="s">
        <v>34</v>
      </c>
      <c r="H30" s="86" t="s">
        <v>52</v>
      </c>
      <c r="I30" s="86"/>
      <c r="J30" s="21" t="s">
        <v>53</v>
      </c>
      <c r="K30" s="72"/>
    </row>
    <row r="31" spans="1:718" ht="11.25" x14ac:dyDescent="0.2">
      <c r="A31" s="104" t="s">
        <v>4</v>
      </c>
      <c r="B31" s="31" t="s">
        <v>385</v>
      </c>
      <c r="C31" s="24">
        <v>66.33</v>
      </c>
      <c r="D31" s="24">
        <v>60.95</v>
      </c>
      <c r="E31" s="24">
        <v>71.72</v>
      </c>
      <c r="F31" s="25">
        <v>249</v>
      </c>
      <c r="G31" s="24">
        <v>33.67</v>
      </c>
      <c r="H31" s="24">
        <v>28.28</v>
      </c>
      <c r="I31" s="24">
        <v>39.049999999999997</v>
      </c>
      <c r="J31" s="25">
        <v>136</v>
      </c>
      <c r="K31" s="25">
        <f>J31+F31</f>
        <v>385</v>
      </c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386</v>
      </c>
      <c r="C32" s="28">
        <v>61.68</v>
      </c>
      <c r="D32" s="28">
        <v>54.39</v>
      </c>
      <c r="E32" s="28">
        <v>68.959999999999994</v>
      </c>
      <c r="F32" s="29">
        <v>132</v>
      </c>
      <c r="G32" s="28">
        <v>38.32</v>
      </c>
      <c r="H32" s="28">
        <v>31.04</v>
      </c>
      <c r="I32" s="28">
        <v>45.61</v>
      </c>
      <c r="J32" s="29">
        <v>94</v>
      </c>
      <c r="K32" s="29">
        <f t="shared" ref="K32:K39" si="0">J32+F32</f>
        <v>226</v>
      </c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387</v>
      </c>
      <c r="C33" s="28">
        <v>71.62</v>
      </c>
      <c r="D33" s="28">
        <v>63.08</v>
      </c>
      <c r="E33" s="28">
        <v>80.16</v>
      </c>
      <c r="F33" s="29">
        <v>82</v>
      </c>
      <c r="G33" s="28">
        <v>28.38</v>
      </c>
      <c r="H33" s="28">
        <v>19.84</v>
      </c>
      <c r="I33" s="28">
        <v>36.92</v>
      </c>
      <c r="J33" s="29">
        <v>37</v>
      </c>
      <c r="K33" s="29">
        <f t="shared" si="0"/>
        <v>119</v>
      </c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388</v>
      </c>
      <c r="C34" s="28">
        <v>88.39</v>
      </c>
      <c r="D34" s="28">
        <v>78.45</v>
      </c>
      <c r="E34" s="28">
        <v>98.34</v>
      </c>
      <c r="F34" s="29">
        <v>35</v>
      </c>
      <c r="G34" s="28" t="s">
        <v>7</v>
      </c>
      <c r="H34" s="28">
        <v>1.66</v>
      </c>
      <c r="I34" s="28">
        <v>21.55</v>
      </c>
      <c r="J34" s="29">
        <v>5</v>
      </c>
      <c r="K34" s="29">
        <f t="shared" si="0"/>
        <v>40</v>
      </c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22</v>
      </c>
      <c r="C35" s="28" t="s">
        <v>7</v>
      </c>
      <c r="D35" s="28">
        <v>30.34</v>
      </c>
      <c r="E35" s="28">
        <v>80.84</v>
      </c>
      <c r="F35" s="29">
        <v>9</v>
      </c>
      <c r="G35" s="28" t="s">
        <v>7</v>
      </c>
      <c r="H35" s="28">
        <v>19.16</v>
      </c>
      <c r="I35" s="28">
        <v>69.66</v>
      </c>
      <c r="J35" s="29">
        <v>7</v>
      </c>
      <c r="K35" s="29">
        <f t="shared" si="0"/>
        <v>16</v>
      </c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23</v>
      </c>
      <c r="C36" s="28">
        <v>87.67</v>
      </c>
      <c r="D36" s="28">
        <v>77.16</v>
      </c>
      <c r="E36" s="28">
        <v>98.18</v>
      </c>
      <c r="F36" s="29">
        <v>33</v>
      </c>
      <c r="G36" s="28" t="s">
        <v>7</v>
      </c>
      <c r="H36" s="28">
        <v>1.82</v>
      </c>
      <c r="I36" s="28">
        <v>22.84</v>
      </c>
      <c r="J36" s="29">
        <v>5</v>
      </c>
      <c r="K36" s="29">
        <f t="shared" si="0"/>
        <v>38</v>
      </c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24</v>
      </c>
      <c r="C37" s="33" t="s">
        <v>224</v>
      </c>
      <c r="D37" s="28">
        <v>60.24</v>
      </c>
      <c r="E37" s="28">
        <v>100</v>
      </c>
      <c r="F37" s="29">
        <v>10</v>
      </c>
      <c r="G37" s="28" t="s">
        <v>7</v>
      </c>
      <c r="H37" s="28">
        <v>0</v>
      </c>
      <c r="I37" s="28">
        <v>39.76</v>
      </c>
      <c r="J37" s="29">
        <v>3</v>
      </c>
      <c r="K37" s="29">
        <f t="shared" si="0"/>
        <v>13</v>
      </c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25</v>
      </c>
      <c r="C38" s="33" t="s">
        <v>225</v>
      </c>
      <c r="D38" s="28">
        <v>56.59</v>
      </c>
      <c r="E38" s="28">
        <v>90.72</v>
      </c>
      <c r="F38" s="29">
        <v>18</v>
      </c>
      <c r="G38" s="28" t="s">
        <v>7</v>
      </c>
      <c r="H38" s="28">
        <v>9.2799999999999994</v>
      </c>
      <c r="I38" s="28">
        <v>43.41</v>
      </c>
      <c r="J38" s="29">
        <v>7</v>
      </c>
      <c r="K38" s="29">
        <f t="shared" si="0"/>
        <v>25</v>
      </c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102"/>
      <c r="B39" s="32" t="s">
        <v>26</v>
      </c>
      <c r="C39" s="33" t="s">
        <v>226</v>
      </c>
      <c r="D39" s="28">
        <v>29.1</v>
      </c>
      <c r="E39" s="28">
        <v>80.17</v>
      </c>
      <c r="F39" s="29">
        <v>10</v>
      </c>
      <c r="G39" s="28" t="s">
        <v>7</v>
      </c>
      <c r="H39" s="28">
        <v>19.829999999999998</v>
      </c>
      <c r="I39" s="28">
        <v>70.900000000000006</v>
      </c>
      <c r="J39" s="29">
        <v>7</v>
      </c>
      <c r="K39" s="29">
        <f t="shared" si="0"/>
        <v>17</v>
      </c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</row>
    <row r="40" spans="1:718" ht="11.25" x14ac:dyDescent="0.2">
      <c r="A40" s="73" t="s">
        <v>0</v>
      </c>
      <c r="B40" s="74"/>
      <c r="C40" s="82">
        <v>2012</v>
      </c>
      <c r="D40" s="82"/>
      <c r="E40" s="82"/>
      <c r="F40" s="82"/>
      <c r="G40" s="82"/>
      <c r="H40" s="82"/>
      <c r="I40" s="82"/>
      <c r="J40" s="82"/>
      <c r="K40" s="83"/>
    </row>
    <row r="41" spans="1:718" ht="12.95" customHeight="1" x14ac:dyDescent="0.2">
      <c r="A41" s="75"/>
      <c r="B41" s="76"/>
      <c r="C41" s="108" t="s">
        <v>60</v>
      </c>
      <c r="D41" s="108"/>
      <c r="E41" s="108"/>
      <c r="F41" s="108"/>
      <c r="G41" s="108"/>
      <c r="H41" s="108"/>
      <c r="I41" s="108"/>
      <c r="J41" s="108"/>
      <c r="K41" s="109"/>
    </row>
    <row r="42" spans="1:718" ht="11.25" x14ac:dyDescent="0.2">
      <c r="A42" s="75"/>
      <c r="B42" s="76"/>
      <c r="C42" s="106" t="s">
        <v>40</v>
      </c>
      <c r="D42" s="68"/>
      <c r="E42" s="68"/>
      <c r="F42" s="68"/>
      <c r="G42" s="106" t="s">
        <v>41</v>
      </c>
      <c r="H42" s="68"/>
      <c r="I42" s="68"/>
      <c r="J42" s="68"/>
      <c r="K42" s="69" t="s">
        <v>2</v>
      </c>
    </row>
    <row r="43" spans="1:718" ht="22.5" x14ac:dyDescent="0.2">
      <c r="A43" s="77"/>
      <c r="B43" s="78"/>
      <c r="C43" s="21" t="s">
        <v>34</v>
      </c>
      <c r="D43" s="86" t="s">
        <v>52</v>
      </c>
      <c r="E43" s="86"/>
      <c r="F43" s="21" t="s">
        <v>53</v>
      </c>
      <c r="G43" s="21" t="s">
        <v>34</v>
      </c>
      <c r="H43" s="86" t="s">
        <v>52</v>
      </c>
      <c r="I43" s="86"/>
      <c r="J43" s="21" t="s">
        <v>53</v>
      </c>
      <c r="K43" s="72"/>
    </row>
    <row r="44" spans="1:718" ht="11.25" x14ac:dyDescent="0.2">
      <c r="A44" s="104" t="s">
        <v>4</v>
      </c>
      <c r="B44" s="31" t="s">
        <v>385</v>
      </c>
      <c r="C44" s="24">
        <v>71.400000000000006</v>
      </c>
      <c r="D44" s="24">
        <v>65.61</v>
      </c>
      <c r="E44" s="24">
        <v>77.19</v>
      </c>
      <c r="F44" s="25">
        <v>247</v>
      </c>
      <c r="G44" s="24">
        <v>28.6</v>
      </c>
      <c r="H44" s="24">
        <v>22.81</v>
      </c>
      <c r="I44" s="24">
        <v>34.39</v>
      </c>
      <c r="J44" s="25">
        <v>107</v>
      </c>
      <c r="K44" s="25">
        <f>J44+F44</f>
        <v>354</v>
      </c>
    </row>
    <row r="45" spans="1:718" ht="11.25" x14ac:dyDescent="0.2">
      <c r="A45" s="102"/>
      <c r="B45" s="32" t="s">
        <v>386</v>
      </c>
      <c r="C45" s="28">
        <v>66.400000000000006</v>
      </c>
      <c r="D45" s="28">
        <v>58.19</v>
      </c>
      <c r="E45" s="28">
        <v>74.61</v>
      </c>
      <c r="F45" s="29">
        <v>125</v>
      </c>
      <c r="G45" s="28">
        <v>33.6</v>
      </c>
      <c r="H45" s="28">
        <v>25.39</v>
      </c>
      <c r="I45" s="28">
        <v>41.81</v>
      </c>
      <c r="J45" s="29">
        <v>70</v>
      </c>
      <c r="K45" s="29">
        <f t="shared" ref="K45:K52" si="1">J45+F45</f>
        <v>195</v>
      </c>
    </row>
    <row r="46" spans="1:718" ht="11.25" x14ac:dyDescent="0.2">
      <c r="A46" s="102"/>
      <c r="B46" s="32" t="s">
        <v>387</v>
      </c>
      <c r="C46" s="28">
        <v>76.52</v>
      </c>
      <c r="D46" s="28">
        <v>67.8</v>
      </c>
      <c r="E46" s="28">
        <v>85.24</v>
      </c>
      <c r="F46" s="29">
        <v>99</v>
      </c>
      <c r="G46" s="28">
        <v>23.48</v>
      </c>
      <c r="H46" s="28">
        <v>14.76</v>
      </c>
      <c r="I46" s="28">
        <v>32.200000000000003</v>
      </c>
      <c r="J46" s="29">
        <v>34</v>
      </c>
      <c r="K46" s="29">
        <f t="shared" si="1"/>
        <v>133</v>
      </c>
    </row>
    <row r="47" spans="1:718" ht="11.25" x14ac:dyDescent="0.2">
      <c r="A47" s="102"/>
      <c r="B47" s="32" t="s">
        <v>388</v>
      </c>
      <c r="C47" s="33" t="s">
        <v>227</v>
      </c>
      <c r="D47" s="28">
        <v>72.34</v>
      </c>
      <c r="E47" s="28">
        <v>100</v>
      </c>
      <c r="F47" s="29">
        <v>23</v>
      </c>
      <c r="G47" s="28">
        <v>12.92</v>
      </c>
      <c r="H47" s="28" t="s">
        <v>7</v>
      </c>
      <c r="I47" s="28">
        <v>27.66</v>
      </c>
      <c r="J47" s="29">
        <v>3</v>
      </c>
      <c r="K47" s="29">
        <f t="shared" si="1"/>
        <v>26</v>
      </c>
    </row>
    <row r="48" spans="1:718" ht="11.25" x14ac:dyDescent="0.2">
      <c r="A48" s="102"/>
      <c r="B48" s="32" t="s">
        <v>22</v>
      </c>
      <c r="C48" s="28" t="s">
        <v>7</v>
      </c>
      <c r="D48" s="28">
        <v>47.18</v>
      </c>
      <c r="E48" s="28">
        <v>100</v>
      </c>
      <c r="F48" s="29">
        <v>7</v>
      </c>
      <c r="G48" s="28">
        <v>25.66</v>
      </c>
      <c r="H48" s="28" t="s">
        <v>7</v>
      </c>
      <c r="I48" s="28">
        <v>52.82</v>
      </c>
      <c r="J48" s="29">
        <v>4</v>
      </c>
      <c r="K48" s="29">
        <f t="shared" si="1"/>
        <v>11</v>
      </c>
    </row>
    <row r="49" spans="1:11" ht="11.25" x14ac:dyDescent="0.2">
      <c r="A49" s="102"/>
      <c r="B49" s="32" t="s">
        <v>23</v>
      </c>
      <c r="C49" s="33" t="s">
        <v>228</v>
      </c>
      <c r="D49" s="28">
        <v>83.9</v>
      </c>
      <c r="E49" s="28">
        <v>100</v>
      </c>
      <c r="F49" s="29">
        <v>23</v>
      </c>
      <c r="G49" s="28">
        <v>6.68</v>
      </c>
      <c r="H49" s="28" t="s">
        <v>7</v>
      </c>
      <c r="I49" s="28">
        <v>16.100000000000001</v>
      </c>
      <c r="J49" s="29">
        <v>2</v>
      </c>
      <c r="K49" s="29">
        <f t="shared" si="1"/>
        <v>25</v>
      </c>
    </row>
    <row r="50" spans="1:11" ht="11.25" x14ac:dyDescent="0.2">
      <c r="A50" s="102"/>
      <c r="B50" s="32" t="s">
        <v>24</v>
      </c>
      <c r="C50" s="28" t="s">
        <v>7</v>
      </c>
      <c r="D50" s="28">
        <v>60.19</v>
      </c>
      <c r="E50" s="28">
        <v>100</v>
      </c>
      <c r="F50" s="29">
        <v>9</v>
      </c>
      <c r="G50" s="28">
        <v>18.399999999999999</v>
      </c>
      <c r="H50" s="28" t="s">
        <v>7</v>
      </c>
      <c r="I50" s="28">
        <v>39.81</v>
      </c>
      <c r="J50" s="29">
        <v>3</v>
      </c>
      <c r="K50" s="29">
        <f t="shared" si="1"/>
        <v>12</v>
      </c>
    </row>
    <row r="51" spans="1:11" ht="11.25" x14ac:dyDescent="0.2">
      <c r="A51" s="102"/>
      <c r="B51" s="32" t="s">
        <v>25</v>
      </c>
      <c r="C51" s="28">
        <v>82.83</v>
      </c>
      <c r="D51" s="28">
        <v>67.61</v>
      </c>
      <c r="E51" s="28">
        <v>98.05</v>
      </c>
      <c r="F51" s="29">
        <v>30</v>
      </c>
      <c r="G51" s="28">
        <v>17.170000000000002</v>
      </c>
      <c r="H51" s="28" t="s">
        <v>7</v>
      </c>
      <c r="I51" s="28">
        <v>32.39</v>
      </c>
      <c r="J51" s="29">
        <v>8</v>
      </c>
      <c r="K51" s="29">
        <f t="shared" si="1"/>
        <v>38</v>
      </c>
    </row>
    <row r="52" spans="1:11" ht="11.25" x14ac:dyDescent="0.2">
      <c r="A52" s="102"/>
      <c r="B52" s="32" t="s">
        <v>26</v>
      </c>
      <c r="C52" s="33" t="s">
        <v>229</v>
      </c>
      <c r="D52" s="28">
        <v>40.15</v>
      </c>
      <c r="E52" s="28">
        <v>100</v>
      </c>
      <c r="F52" s="29">
        <v>10</v>
      </c>
      <c r="G52" s="28">
        <v>29.63</v>
      </c>
      <c r="H52" s="28" t="s">
        <v>7</v>
      </c>
      <c r="I52" s="28">
        <v>59.85</v>
      </c>
      <c r="J52" s="29">
        <v>3</v>
      </c>
      <c r="K52" s="29">
        <f t="shared" si="1"/>
        <v>13</v>
      </c>
    </row>
    <row r="53" spans="1:11" ht="11.25" x14ac:dyDescent="0.2">
      <c r="A53" s="73" t="s">
        <v>0</v>
      </c>
      <c r="B53" s="74"/>
      <c r="C53" s="82">
        <v>2007</v>
      </c>
      <c r="D53" s="82"/>
      <c r="E53" s="82"/>
      <c r="F53" s="82"/>
      <c r="G53" s="82"/>
      <c r="H53" s="82"/>
      <c r="I53" s="82"/>
      <c r="J53" s="82"/>
      <c r="K53" s="83"/>
    </row>
    <row r="54" spans="1:11" ht="12.95" customHeight="1" x14ac:dyDescent="0.2">
      <c r="A54" s="75"/>
      <c r="B54" s="76"/>
      <c r="C54" s="108" t="s">
        <v>60</v>
      </c>
      <c r="D54" s="108"/>
      <c r="E54" s="108"/>
      <c r="F54" s="108"/>
      <c r="G54" s="108"/>
      <c r="H54" s="108"/>
      <c r="I54" s="108"/>
      <c r="J54" s="108"/>
      <c r="K54" s="109"/>
    </row>
    <row r="55" spans="1:11" ht="11.25" x14ac:dyDescent="0.2">
      <c r="A55" s="75"/>
      <c r="B55" s="76"/>
      <c r="C55" s="106" t="s">
        <v>40</v>
      </c>
      <c r="D55" s="68"/>
      <c r="E55" s="68"/>
      <c r="F55" s="68"/>
      <c r="G55" s="106" t="s">
        <v>41</v>
      </c>
      <c r="H55" s="68"/>
      <c r="I55" s="68"/>
      <c r="J55" s="68"/>
      <c r="K55" s="69" t="s">
        <v>2</v>
      </c>
    </row>
    <row r="56" spans="1:11" ht="22.5" x14ac:dyDescent="0.2">
      <c r="A56" s="77"/>
      <c r="B56" s="78"/>
      <c r="C56" s="21" t="s">
        <v>34</v>
      </c>
      <c r="D56" s="86" t="s">
        <v>52</v>
      </c>
      <c r="E56" s="86"/>
      <c r="F56" s="21" t="s">
        <v>53</v>
      </c>
      <c r="G56" s="21" t="s">
        <v>34</v>
      </c>
      <c r="H56" s="86" t="s">
        <v>52</v>
      </c>
      <c r="I56" s="86"/>
      <c r="J56" s="21" t="s">
        <v>53</v>
      </c>
      <c r="K56" s="72"/>
    </row>
    <row r="57" spans="1:11" ht="11.25" x14ac:dyDescent="0.2">
      <c r="A57" s="104" t="s">
        <v>4</v>
      </c>
      <c r="B57" s="31" t="s">
        <v>385</v>
      </c>
      <c r="C57" s="24">
        <v>65.510000000000005</v>
      </c>
      <c r="D57" s="24">
        <v>59.95</v>
      </c>
      <c r="E57" s="24">
        <v>71.06</v>
      </c>
      <c r="F57" s="25">
        <v>294</v>
      </c>
      <c r="G57" s="24">
        <v>34.49</v>
      </c>
      <c r="H57" s="24">
        <v>28.94</v>
      </c>
      <c r="I57" s="24">
        <v>40.049999999999997</v>
      </c>
      <c r="J57" s="25">
        <v>147</v>
      </c>
      <c r="K57" s="25">
        <f t="shared" ref="K57:K65" si="2">J57+F57</f>
        <v>441</v>
      </c>
    </row>
    <row r="58" spans="1:11" ht="11.25" x14ac:dyDescent="0.2">
      <c r="A58" s="102"/>
      <c r="B58" s="32" t="s">
        <v>386</v>
      </c>
      <c r="C58" s="28">
        <v>59.12</v>
      </c>
      <c r="D58" s="28">
        <v>51.1</v>
      </c>
      <c r="E58" s="28">
        <v>67.150000000000006</v>
      </c>
      <c r="F58" s="29">
        <v>127</v>
      </c>
      <c r="G58" s="28">
        <v>40.880000000000003</v>
      </c>
      <c r="H58" s="28">
        <v>32.85</v>
      </c>
      <c r="I58" s="28">
        <v>48.9</v>
      </c>
      <c r="J58" s="29">
        <v>87</v>
      </c>
      <c r="K58" s="29">
        <f t="shared" si="2"/>
        <v>214</v>
      </c>
    </row>
    <row r="59" spans="1:11" ht="11.25" x14ac:dyDescent="0.2">
      <c r="A59" s="102"/>
      <c r="B59" s="32" t="s">
        <v>387</v>
      </c>
      <c r="C59" s="28">
        <v>73.680000000000007</v>
      </c>
      <c r="D59" s="28">
        <v>65.75</v>
      </c>
      <c r="E59" s="28">
        <v>81.62</v>
      </c>
      <c r="F59" s="29">
        <v>130</v>
      </c>
      <c r="G59" s="28">
        <v>26.32</v>
      </c>
      <c r="H59" s="28">
        <v>18.38</v>
      </c>
      <c r="I59" s="28">
        <v>34.25</v>
      </c>
      <c r="J59" s="29">
        <v>47</v>
      </c>
      <c r="K59" s="29">
        <f t="shared" si="2"/>
        <v>177</v>
      </c>
    </row>
    <row r="60" spans="1:11" ht="11.25" x14ac:dyDescent="0.2">
      <c r="A60" s="102"/>
      <c r="B60" s="32" t="s">
        <v>388</v>
      </c>
      <c r="C60" s="28">
        <v>78.05</v>
      </c>
      <c r="D60" s="28">
        <v>65.84</v>
      </c>
      <c r="E60" s="28">
        <v>90.26</v>
      </c>
      <c r="F60" s="29">
        <v>37</v>
      </c>
      <c r="G60" s="33" t="s">
        <v>233</v>
      </c>
      <c r="H60" s="28">
        <v>9.74</v>
      </c>
      <c r="I60" s="28">
        <v>34.159999999999997</v>
      </c>
      <c r="J60" s="29">
        <v>13</v>
      </c>
      <c r="K60" s="29">
        <f t="shared" si="2"/>
        <v>50</v>
      </c>
    </row>
    <row r="61" spans="1:11" ht="11.25" x14ac:dyDescent="0.2">
      <c r="A61" s="102"/>
      <c r="B61" s="32" t="s">
        <v>22</v>
      </c>
      <c r="C61" s="33" t="s">
        <v>230</v>
      </c>
      <c r="D61" s="28">
        <v>39.31</v>
      </c>
      <c r="E61" s="28">
        <v>93.38</v>
      </c>
      <c r="F61" s="29">
        <v>17</v>
      </c>
      <c r="G61" s="28" t="s">
        <v>7</v>
      </c>
      <c r="H61" s="28">
        <v>6.62</v>
      </c>
      <c r="I61" s="28">
        <v>60.69</v>
      </c>
      <c r="J61" s="29">
        <v>6</v>
      </c>
      <c r="K61" s="29">
        <f t="shared" si="2"/>
        <v>23</v>
      </c>
    </row>
    <row r="62" spans="1:11" ht="11.25" x14ac:dyDescent="0.2">
      <c r="A62" s="102"/>
      <c r="B62" s="32" t="s">
        <v>23</v>
      </c>
      <c r="C62" s="28">
        <v>78.05</v>
      </c>
      <c r="D62" s="28">
        <v>65.84</v>
      </c>
      <c r="E62" s="28">
        <v>90.26</v>
      </c>
      <c r="F62" s="29">
        <v>37</v>
      </c>
      <c r="G62" s="33" t="s">
        <v>233</v>
      </c>
      <c r="H62" s="28">
        <v>9.74</v>
      </c>
      <c r="I62" s="28">
        <v>34.159999999999997</v>
      </c>
      <c r="J62" s="29">
        <v>13</v>
      </c>
      <c r="K62" s="29">
        <f t="shared" si="2"/>
        <v>50</v>
      </c>
    </row>
    <row r="63" spans="1:11" ht="11.25" x14ac:dyDescent="0.2">
      <c r="A63" s="102"/>
      <c r="B63" s="32" t="s">
        <v>24</v>
      </c>
      <c r="C63" s="33" t="s">
        <v>231</v>
      </c>
      <c r="D63" s="28">
        <v>43.36</v>
      </c>
      <c r="E63" s="28">
        <v>85.6</v>
      </c>
      <c r="F63" s="29">
        <v>17</v>
      </c>
      <c r="G63" s="28" t="s">
        <v>7</v>
      </c>
      <c r="H63" s="28">
        <v>14.4</v>
      </c>
      <c r="I63" s="28">
        <v>56.64</v>
      </c>
      <c r="J63" s="29">
        <v>9</v>
      </c>
      <c r="K63" s="29">
        <f t="shared" si="2"/>
        <v>26</v>
      </c>
    </row>
    <row r="64" spans="1:11" ht="11.25" x14ac:dyDescent="0.2">
      <c r="A64" s="102"/>
      <c r="B64" s="32" t="s">
        <v>25</v>
      </c>
      <c r="C64" s="33" t="s">
        <v>232</v>
      </c>
      <c r="D64" s="28">
        <v>53.55</v>
      </c>
      <c r="E64" s="28">
        <v>87.05</v>
      </c>
      <c r="F64" s="29">
        <v>27</v>
      </c>
      <c r="G64" s="33" t="s">
        <v>234</v>
      </c>
      <c r="H64" s="28">
        <v>12.95</v>
      </c>
      <c r="I64" s="28">
        <v>46.45</v>
      </c>
      <c r="J64" s="29">
        <v>10</v>
      </c>
      <c r="K64" s="29">
        <f t="shared" si="2"/>
        <v>37</v>
      </c>
    </row>
    <row r="65" spans="1:11" ht="11.25" x14ac:dyDescent="0.2">
      <c r="A65" s="105"/>
      <c r="B65" s="59" t="s">
        <v>26</v>
      </c>
      <c r="C65" s="60" t="s">
        <v>7</v>
      </c>
      <c r="D65" s="60" t="s">
        <v>7</v>
      </c>
      <c r="E65" s="60" t="s">
        <v>7</v>
      </c>
      <c r="F65" s="61">
        <v>6</v>
      </c>
      <c r="G65" s="60" t="s">
        <v>7</v>
      </c>
      <c r="H65" s="60" t="s">
        <v>7</v>
      </c>
      <c r="I65" s="60" t="s">
        <v>7</v>
      </c>
      <c r="J65" s="61">
        <v>3</v>
      </c>
      <c r="K65" s="61">
        <f t="shared" si="2"/>
        <v>9</v>
      </c>
    </row>
    <row r="66" spans="1:11" ht="11.25" x14ac:dyDescent="0.2">
      <c r="A66" s="73" t="s">
        <v>0</v>
      </c>
      <c r="B66" s="74"/>
      <c r="C66" s="82">
        <v>2002</v>
      </c>
      <c r="D66" s="82"/>
      <c r="E66" s="82"/>
      <c r="F66" s="82"/>
      <c r="G66" s="82"/>
      <c r="H66" s="82"/>
      <c r="I66" s="82"/>
      <c r="J66" s="82"/>
      <c r="K66" s="83"/>
    </row>
    <row r="67" spans="1:11" ht="12.95" customHeight="1" x14ac:dyDescent="0.2">
      <c r="A67" s="75"/>
      <c r="B67" s="76"/>
      <c r="C67" s="108" t="s">
        <v>60</v>
      </c>
      <c r="D67" s="108"/>
      <c r="E67" s="108"/>
      <c r="F67" s="108"/>
      <c r="G67" s="108"/>
      <c r="H67" s="108"/>
      <c r="I67" s="108"/>
      <c r="J67" s="108"/>
      <c r="K67" s="109"/>
    </row>
    <row r="68" spans="1:11" ht="11.25" x14ac:dyDescent="0.2">
      <c r="A68" s="75"/>
      <c r="B68" s="76"/>
      <c r="C68" s="106" t="s">
        <v>40</v>
      </c>
      <c r="D68" s="68"/>
      <c r="E68" s="68"/>
      <c r="F68" s="68"/>
      <c r="G68" s="106" t="s">
        <v>41</v>
      </c>
      <c r="H68" s="68"/>
      <c r="I68" s="68"/>
      <c r="J68" s="68"/>
      <c r="K68" s="69" t="s">
        <v>2</v>
      </c>
    </row>
    <row r="69" spans="1:11" ht="22.5" x14ac:dyDescent="0.2">
      <c r="A69" s="77"/>
      <c r="B69" s="78"/>
      <c r="C69" s="21" t="s">
        <v>34</v>
      </c>
      <c r="D69" s="86" t="s">
        <v>52</v>
      </c>
      <c r="E69" s="86"/>
      <c r="F69" s="21" t="s">
        <v>53</v>
      </c>
      <c r="G69" s="21" t="s">
        <v>34</v>
      </c>
      <c r="H69" s="86" t="s">
        <v>52</v>
      </c>
      <c r="I69" s="86"/>
      <c r="J69" s="21" t="s">
        <v>53</v>
      </c>
      <c r="K69" s="72"/>
    </row>
    <row r="70" spans="1:11" ht="11.25" x14ac:dyDescent="0.2">
      <c r="A70" s="104" t="s">
        <v>4</v>
      </c>
      <c r="B70" s="31" t="s">
        <v>385</v>
      </c>
      <c r="C70" s="24">
        <v>65.03</v>
      </c>
      <c r="D70" s="24">
        <v>58.52</v>
      </c>
      <c r="E70" s="24">
        <v>71.53</v>
      </c>
      <c r="F70" s="25">
        <v>232</v>
      </c>
      <c r="G70" s="24">
        <v>34.97</v>
      </c>
      <c r="H70" s="24">
        <v>28.47</v>
      </c>
      <c r="I70" s="24">
        <v>41.48</v>
      </c>
      <c r="J70" s="25">
        <v>120</v>
      </c>
      <c r="K70" s="25">
        <f t="shared" ref="K70:K78" si="3">J70+F70</f>
        <v>352</v>
      </c>
    </row>
    <row r="71" spans="1:11" ht="11.25" x14ac:dyDescent="0.2">
      <c r="A71" s="102"/>
      <c r="B71" s="32" t="s">
        <v>386</v>
      </c>
      <c r="C71" s="28">
        <v>65.33</v>
      </c>
      <c r="D71" s="28">
        <v>57.43</v>
      </c>
      <c r="E71" s="28">
        <v>73.22</v>
      </c>
      <c r="F71" s="29">
        <v>149</v>
      </c>
      <c r="G71" s="28">
        <v>34.67</v>
      </c>
      <c r="H71" s="28">
        <v>26.78</v>
      </c>
      <c r="I71" s="28">
        <v>42.57</v>
      </c>
      <c r="J71" s="29">
        <v>84</v>
      </c>
      <c r="K71" s="29">
        <f t="shared" si="3"/>
        <v>233</v>
      </c>
    </row>
    <row r="72" spans="1:11" ht="11.25" x14ac:dyDescent="0.2">
      <c r="A72" s="102"/>
      <c r="B72" s="32" t="s">
        <v>387</v>
      </c>
      <c r="C72" s="28">
        <v>62.95</v>
      </c>
      <c r="D72" s="28">
        <v>50.51</v>
      </c>
      <c r="E72" s="28">
        <v>75.38</v>
      </c>
      <c r="F72" s="29">
        <v>66</v>
      </c>
      <c r="G72" s="28">
        <v>37.049999999999997</v>
      </c>
      <c r="H72" s="28">
        <v>24.62</v>
      </c>
      <c r="I72" s="28">
        <v>49.49</v>
      </c>
      <c r="J72" s="29">
        <v>31</v>
      </c>
      <c r="K72" s="29">
        <f t="shared" si="3"/>
        <v>97</v>
      </c>
    </row>
    <row r="73" spans="1:11" ht="11.25" x14ac:dyDescent="0.2">
      <c r="A73" s="102"/>
      <c r="B73" s="32" t="s">
        <v>388</v>
      </c>
      <c r="C73" s="33" t="s">
        <v>235</v>
      </c>
      <c r="D73" s="28">
        <v>53.32</v>
      </c>
      <c r="E73" s="28">
        <v>94.82</v>
      </c>
      <c r="F73" s="29">
        <v>17</v>
      </c>
      <c r="G73" s="28" t="s">
        <v>7</v>
      </c>
      <c r="H73" s="28">
        <v>5.18</v>
      </c>
      <c r="I73" s="28">
        <v>46.68</v>
      </c>
      <c r="J73" s="29">
        <v>5</v>
      </c>
      <c r="K73" s="29">
        <f t="shared" si="3"/>
        <v>22</v>
      </c>
    </row>
    <row r="74" spans="1:11" ht="11.25" x14ac:dyDescent="0.2">
      <c r="A74" s="102"/>
      <c r="B74" s="32" t="s">
        <v>22</v>
      </c>
      <c r="C74" s="33" t="s">
        <v>236</v>
      </c>
      <c r="D74" s="28">
        <v>59.92</v>
      </c>
      <c r="E74" s="28">
        <v>100</v>
      </c>
      <c r="F74" s="29">
        <v>12</v>
      </c>
      <c r="G74" s="28" t="s">
        <v>7</v>
      </c>
      <c r="H74" s="28">
        <v>0</v>
      </c>
      <c r="I74" s="28">
        <v>40.08</v>
      </c>
      <c r="J74" s="29">
        <v>3</v>
      </c>
      <c r="K74" s="29">
        <f t="shared" si="3"/>
        <v>15</v>
      </c>
    </row>
    <row r="75" spans="1:11" ht="11.25" x14ac:dyDescent="0.2">
      <c r="A75" s="102"/>
      <c r="B75" s="32" t="s">
        <v>23</v>
      </c>
      <c r="C75" s="33" t="s">
        <v>235</v>
      </c>
      <c r="D75" s="28">
        <v>53.32</v>
      </c>
      <c r="E75" s="28">
        <v>94.82</v>
      </c>
      <c r="F75" s="29">
        <v>17</v>
      </c>
      <c r="G75" s="28" t="s">
        <v>7</v>
      </c>
      <c r="H75" s="28">
        <v>5.18</v>
      </c>
      <c r="I75" s="28">
        <v>46.68</v>
      </c>
      <c r="J75" s="29">
        <v>5</v>
      </c>
      <c r="K75" s="29">
        <f t="shared" si="3"/>
        <v>22</v>
      </c>
    </row>
    <row r="76" spans="1:11" ht="11.25" x14ac:dyDescent="0.2">
      <c r="A76" s="102"/>
      <c r="B76" s="32" t="s">
        <v>24</v>
      </c>
      <c r="C76" s="28" t="s">
        <v>7</v>
      </c>
      <c r="D76" s="28" t="s">
        <v>7</v>
      </c>
      <c r="E76" s="28" t="s">
        <v>7</v>
      </c>
      <c r="F76" s="29">
        <v>6</v>
      </c>
      <c r="G76" s="28" t="s">
        <v>7</v>
      </c>
      <c r="H76" s="28" t="s">
        <v>7</v>
      </c>
      <c r="I76" s="28" t="s">
        <v>7</v>
      </c>
      <c r="J76" s="29">
        <v>3</v>
      </c>
      <c r="K76" s="29">
        <f t="shared" si="3"/>
        <v>9</v>
      </c>
    </row>
    <row r="77" spans="1:11" ht="11.25" x14ac:dyDescent="0.2">
      <c r="A77" s="102"/>
      <c r="B77" s="32" t="s">
        <v>25</v>
      </c>
      <c r="C77" s="33" t="s">
        <v>237</v>
      </c>
      <c r="D77" s="28">
        <v>34.979999999999997</v>
      </c>
      <c r="E77" s="28">
        <v>80.16</v>
      </c>
      <c r="F77" s="29">
        <v>15</v>
      </c>
      <c r="G77" s="28" t="s">
        <v>7</v>
      </c>
      <c r="H77" s="28">
        <v>19.84</v>
      </c>
      <c r="I77" s="28">
        <v>65.02</v>
      </c>
      <c r="J77" s="29">
        <v>9</v>
      </c>
      <c r="K77" s="29">
        <f t="shared" si="3"/>
        <v>24</v>
      </c>
    </row>
    <row r="78" spans="1:11" ht="11.25" x14ac:dyDescent="0.2">
      <c r="A78" s="102"/>
      <c r="B78" s="32" t="s">
        <v>26</v>
      </c>
      <c r="C78" s="33" t="s">
        <v>238</v>
      </c>
      <c r="D78" s="28">
        <v>34.04</v>
      </c>
      <c r="E78" s="28">
        <v>86.06</v>
      </c>
      <c r="F78" s="29">
        <v>12</v>
      </c>
      <c r="G78" s="28" t="s">
        <v>7</v>
      </c>
      <c r="H78" s="28">
        <v>13.94</v>
      </c>
      <c r="I78" s="28">
        <v>65.959999999999994</v>
      </c>
      <c r="J78" s="29">
        <v>5</v>
      </c>
      <c r="K78" s="29">
        <f t="shared" si="3"/>
        <v>17</v>
      </c>
    </row>
    <row r="79" spans="1:11" ht="12" customHeight="1" x14ac:dyDescent="0.2">
      <c r="A79" s="1" t="s">
        <v>135</v>
      </c>
    </row>
    <row r="80" spans="1:11" ht="12" customHeight="1" x14ac:dyDescent="0.2">
      <c r="A80" s="1" t="s">
        <v>139</v>
      </c>
      <c r="K80" s="4" t="s">
        <v>389</v>
      </c>
    </row>
  </sheetData>
  <mergeCells count="57">
    <mergeCell ref="L1:T1"/>
    <mergeCell ref="C40:K40"/>
    <mergeCell ref="C41:K41"/>
    <mergeCell ref="C42:F42"/>
    <mergeCell ref="G42:J42"/>
    <mergeCell ref="M4:N4"/>
    <mergeCell ref="C27:K27"/>
    <mergeCell ref="C28:K28"/>
    <mergeCell ref="L2:T2"/>
    <mergeCell ref="L3:O3"/>
    <mergeCell ref="P3:S3"/>
    <mergeCell ref="T3:T4"/>
    <mergeCell ref="Q4:R4"/>
    <mergeCell ref="D4:E4"/>
    <mergeCell ref="H4:I4"/>
    <mergeCell ref="C29:F29"/>
    <mergeCell ref="C68:F68"/>
    <mergeCell ref="G68:J68"/>
    <mergeCell ref="K68:K69"/>
    <mergeCell ref="D69:E69"/>
    <mergeCell ref="H69:I69"/>
    <mergeCell ref="D56:E56"/>
    <mergeCell ref="H56:I56"/>
    <mergeCell ref="C66:K66"/>
    <mergeCell ref="C67:K67"/>
    <mergeCell ref="D43:E43"/>
    <mergeCell ref="H43:I43"/>
    <mergeCell ref="C53:K53"/>
    <mergeCell ref="C54:K54"/>
    <mergeCell ref="C55:F55"/>
    <mergeCell ref="G55:J55"/>
    <mergeCell ref="K55:K56"/>
    <mergeCell ref="K42:K43"/>
    <mergeCell ref="G29:J29"/>
    <mergeCell ref="K29:K30"/>
    <mergeCell ref="D30:E30"/>
    <mergeCell ref="H30:I30"/>
    <mergeCell ref="A9:A10"/>
    <mergeCell ref="A11:A12"/>
    <mergeCell ref="A13:A15"/>
    <mergeCell ref="A16:A17"/>
    <mergeCell ref="A18:A19"/>
    <mergeCell ref="C2:K2"/>
    <mergeCell ref="C3:F3"/>
    <mergeCell ref="G3:J3"/>
    <mergeCell ref="K3:K4"/>
    <mergeCell ref="A1:B4"/>
    <mergeCell ref="C1:K1"/>
    <mergeCell ref="A70:A78"/>
    <mergeCell ref="A53:B56"/>
    <mergeCell ref="A57:A65"/>
    <mergeCell ref="A66:B69"/>
    <mergeCell ref="A21:A22"/>
    <mergeCell ref="A44:A52"/>
    <mergeCell ref="A31:A39"/>
    <mergeCell ref="A27:B30"/>
    <mergeCell ref="A40:B43"/>
  </mergeCells>
  <pageMargins left="0.59055118110236227" right="0.39370078740157483" top="0.98425196850393704" bottom="0.59055118110236227" header="0.31496062992125984" footer="0.31496062992125984"/>
  <pageSetup paperSize="9" scale="73" fitToHeight="2" orientation="landscape" r:id="rId1"/>
  <headerFooter>
    <oddHeader>&amp;R&amp;G</oddHeader>
    <oddFooter>&amp;L&amp;8&amp;F-&amp;A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activeCell="E6" sqref="E6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" style="1" customWidth="1"/>
    <col min="12" max="19" width="8.7109375" style="1" customWidth="1"/>
    <col min="20" max="20" width="10.5703125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61</v>
      </c>
      <c r="D1" s="79"/>
      <c r="E1" s="79"/>
      <c r="F1" s="79"/>
      <c r="G1" s="79"/>
      <c r="H1" s="79"/>
      <c r="I1" s="79"/>
      <c r="J1" s="79"/>
      <c r="K1" s="79"/>
      <c r="L1" s="79" t="s">
        <v>61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111" t="s">
        <v>42</v>
      </c>
      <c r="D3" s="68"/>
      <c r="E3" s="68"/>
      <c r="F3" s="68"/>
      <c r="G3" s="111" t="s">
        <v>43</v>
      </c>
      <c r="H3" s="68"/>
      <c r="I3" s="68"/>
      <c r="J3" s="68"/>
      <c r="K3" s="68" t="s">
        <v>2</v>
      </c>
      <c r="L3" s="111" t="s">
        <v>42</v>
      </c>
      <c r="M3" s="68"/>
      <c r="N3" s="68"/>
      <c r="O3" s="68"/>
      <c r="P3" s="111" t="s">
        <v>43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 t="s">
        <v>4</v>
      </c>
      <c r="C5" s="24">
        <v>40.06</v>
      </c>
      <c r="D5" s="24">
        <v>31.13</v>
      </c>
      <c r="E5" s="24">
        <v>48.99</v>
      </c>
      <c r="F5" s="25">
        <v>54</v>
      </c>
      <c r="G5" s="24">
        <v>59.94</v>
      </c>
      <c r="H5" s="24">
        <v>51.01</v>
      </c>
      <c r="I5" s="24">
        <v>68.87</v>
      </c>
      <c r="J5" s="25">
        <v>87</v>
      </c>
      <c r="K5" s="25">
        <v>141</v>
      </c>
      <c r="L5" s="24">
        <v>47.92</v>
      </c>
      <c r="M5" s="24">
        <v>41.76</v>
      </c>
      <c r="N5" s="24">
        <v>54.09</v>
      </c>
      <c r="O5" s="25">
        <v>153</v>
      </c>
      <c r="P5" s="24">
        <v>52.08</v>
      </c>
      <c r="Q5" s="24">
        <v>45.91</v>
      </c>
      <c r="R5" s="24">
        <v>58.24</v>
      </c>
      <c r="S5" s="25">
        <v>184</v>
      </c>
      <c r="T5" s="25">
        <v>337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33" t="s">
        <v>239</v>
      </c>
      <c r="D6" s="28">
        <v>23.54</v>
      </c>
      <c r="E6" s="28">
        <v>56.43</v>
      </c>
      <c r="F6" s="29">
        <v>15</v>
      </c>
      <c r="G6" s="33" t="s">
        <v>249</v>
      </c>
      <c r="H6" s="28">
        <v>43.57</v>
      </c>
      <c r="I6" s="28">
        <v>76.459999999999994</v>
      </c>
      <c r="J6" s="29">
        <v>22</v>
      </c>
      <c r="K6" s="29">
        <v>37</v>
      </c>
      <c r="L6" s="28">
        <v>42.35</v>
      </c>
      <c r="M6" s="28">
        <v>31.29</v>
      </c>
      <c r="N6" s="28">
        <v>53.41</v>
      </c>
      <c r="O6" s="29">
        <v>44</v>
      </c>
      <c r="P6" s="28">
        <v>57.65</v>
      </c>
      <c r="Q6" s="28">
        <v>46.59</v>
      </c>
      <c r="R6" s="28">
        <v>68.709999999999994</v>
      </c>
      <c r="S6" s="29">
        <v>55</v>
      </c>
      <c r="T6" s="29">
        <v>99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40.08</v>
      </c>
      <c r="D7" s="28">
        <v>29.48</v>
      </c>
      <c r="E7" s="28">
        <v>50.68</v>
      </c>
      <c r="F7" s="29">
        <v>39</v>
      </c>
      <c r="G7" s="28">
        <v>59.92</v>
      </c>
      <c r="H7" s="28">
        <v>49.32</v>
      </c>
      <c r="I7" s="28">
        <v>70.52</v>
      </c>
      <c r="J7" s="29">
        <v>65</v>
      </c>
      <c r="K7" s="29">
        <v>104</v>
      </c>
      <c r="L7" s="28">
        <v>50.22</v>
      </c>
      <c r="M7" s="28">
        <v>42.86</v>
      </c>
      <c r="N7" s="28">
        <v>57.58</v>
      </c>
      <c r="O7" s="29">
        <v>109</v>
      </c>
      <c r="P7" s="28">
        <v>49.78</v>
      </c>
      <c r="Q7" s="28">
        <v>42.42</v>
      </c>
      <c r="R7" s="28">
        <v>57.14</v>
      </c>
      <c r="S7" s="29">
        <v>129</v>
      </c>
      <c r="T7" s="29">
        <v>238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33" t="s">
        <v>240</v>
      </c>
      <c r="D8" s="28">
        <v>21.11</v>
      </c>
      <c r="E8" s="28">
        <v>44.45</v>
      </c>
      <c r="F8" s="29">
        <v>26</v>
      </c>
      <c r="G8" s="28">
        <v>67.22</v>
      </c>
      <c r="H8" s="28">
        <v>55.55</v>
      </c>
      <c r="I8" s="28">
        <v>78.89</v>
      </c>
      <c r="J8" s="29">
        <v>52</v>
      </c>
      <c r="K8" s="29">
        <v>78</v>
      </c>
      <c r="L8" s="28">
        <v>49.14</v>
      </c>
      <c r="M8" s="28">
        <v>40.4</v>
      </c>
      <c r="N8" s="28">
        <v>57.88</v>
      </c>
      <c r="O8" s="29">
        <v>76</v>
      </c>
      <c r="P8" s="28">
        <v>50.86</v>
      </c>
      <c r="Q8" s="28">
        <v>42.12</v>
      </c>
      <c r="R8" s="28">
        <v>59.6</v>
      </c>
      <c r="S8" s="29">
        <v>94</v>
      </c>
      <c r="T8" s="29">
        <v>170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33" t="s">
        <v>241</v>
      </c>
      <c r="D9" s="28">
        <v>34.81</v>
      </c>
      <c r="E9" s="28">
        <v>61.55</v>
      </c>
      <c r="F9" s="29">
        <v>28</v>
      </c>
      <c r="G9" s="28">
        <v>51.82</v>
      </c>
      <c r="H9" s="28">
        <v>38.450000000000003</v>
      </c>
      <c r="I9" s="28">
        <v>65.19</v>
      </c>
      <c r="J9" s="29">
        <v>35</v>
      </c>
      <c r="K9" s="29">
        <v>63</v>
      </c>
      <c r="L9" s="28">
        <v>46.8</v>
      </c>
      <c r="M9" s="28">
        <v>38.14</v>
      </c>
      <c r="N9" s="28">
        <v>55.46</v>
      </c>
      <c r="O9" s="29">
        <v>77</v>
      </c>
      <c r="P9" s="28">
        <v>53.2</v>
      </c>
      <c r="Q9" s="28">
        <v>44.54</v>
      </c>
      <c r="R9" s="28">
        <v>61.86</v>
      </c>
      <c r="S9" s="29">
        <v>90</v>
      </c>
      <c r="T9" s="29">
        <v>167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33" t="s">
        <v>242</v>
      </c>
      <c r="D10" s="28">
        <v>22.72</v>
      </c>
      <c r="E10" s="28">
        <v>53.7</v>
      </c>
      <c r="F10" s="29">
        <v>17</v>
      </c>
      <c r="G10" s="28">
        <v>61.79</v>
      </c>
      <c r="H10" s="28">
        <v>46.3</v>
      </c>
      <c r="I10" s="28">
        <v>77.28</v>
      </c>
      <c r="J10" s="29">
        <v>31</v>
      </c>
      <c r="K10" s="29">
        <v>48</v>
      </c>
      <c r="L10" s="28">
        <v>43.26</v>
      </c>
      <c r="M10" s="28">
        <v>32.24</v>
      </c>
      <c r="N10" s="28">
        <v>54.28</v>
      </c>
      <c r="O10" s="29">
        <v>42</v>
      </c>
      <c r="P10" s="28">
        <v>56.74</v>
      </c>
      <c r="Q10" s="28">
        <v>45.72</v>
      </c>
      <c r="R10" s="28">
        <v>67.760000000000005</v>
      </c>
      <c r="S10" s="29">
        <v>63</v>
      </c>
      <c r="T10" s="29">
        <v>105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33" t="s">
        <v>243</v>
      </c>
      <c r="D11" s="28">
        <v>26.96</v>
      </c>
      <c r="E11" s="28">
        <v>53.4</v>
      </c>
      <c r="F11" s="29">
        <v>25</v>
      </c>
      <c r="G11" s="28">
        <v>59.82</v>
      </c>
      <c r="H11" s="28">
        <v>46.6</v>
      </c>
      <c r="I11" s="28">
        <v>73.040000000000006</v>
      </c>
      <c r="J11" s="29">
        <v>41</v>
      </c>
      <c r="K11" s="29">
        <v>66</v>
      </c>
      <c r="L11" s="28">
        <v>50.54</v>
      </c>
      <c r="M11" s="28">
        <v>41.88</v>
      </c>
      <c r="N11" s="28">
        <v>59.2</v>
      </c>
      <c r="O11" s="29">
        <v>83</v>
      </c>
      <c r="P11" s="28">
        <v>49.46</v>
      </c>
      <c r="Q11" s="28">
        <v>40.799999999999997</v>
      </c>
      <c r="R11" s="28">
        <v>58.12</v>
      </c>
      <c r="S11" s="29">
        <v>87</v>
      </c>
      <c r="T11" s="29">
        <v>170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33" t="s">
        <v>244</v>
      </c>
      <c r="D12" s="28">
        <v>23.51</v>
      </c>
      <c r="E12" s="28">
        <v>63.81</v>
      </c>
      <c r="F12" s="29">
        <v>11</v>
      </c>
      <c r="G12" s="33" t="s">
        <v>250</v>
      </c>
      <c r="H12" s="28">
        <v>36.19</v>
      </c>
      <c r="I12" s="28">
        <v>76.489999999999995</v>
      </c>
      <c r="J12" s="29">
        <v>14</v>
      </c>
      <c r="K12" s="29">
        <v>25</v>
      </c>
      <c r="L12" s="33" t="s">
        <v>252</v>
      </c>
      <c r="M12" s="28">
        <v>33.799999999999997</v>
      </c>
      <c r="N12" s="28">
        <v>62.79</v>
      </c>
      <c r="O12" s="29">
        <v>27</v>
      </c>
      <c r="P12" s="28">
        <v>51.7</v>
      </c>
      <c r="Q12" s="28">
        <v>37.21</v>
      </c>
      <c r="R12" s="28">
        <v>66.2</v>
      </c>
      <c r="S12" s="29">
        <v>33</v>
      </c>
      <c r="T12" s="29">
        <v>60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40.22</v>
      </c>
      <c r="D13" s="28">
        <v>29.42</v>
      </c>
      <c r="E13" s="28">
        <v>51.01</v>
      </c>
      <c r="F13" s="29">
        <v>36</v>
      </c>
      <c r="G13" s="28">
        <v>59.78</v>
      </c>
      <c r="H13" s="28">
        <v>48.99</v>
      </c>
      <c r="I13" s="28">
        <v>70.58</v>
      </c>
      <c r="J13" s="29">
        <v>56</v>
      </c>
      <c r="K13" s="29">
        <v>92</v>
      </c>
      <c r="L13" s="28">
        <v>47.74</v>
      </c>
      <c r="M13" s="28">
        <v>40.520000000000003</v>
      </c>
      <c r="N13" s="28">
        <v>54.96</v>
      </c>
      <c r="O13" s="29">
        <v>116</v>
      </c>
      <c r="P13" s="28">
        <v>52.26</v>
      </c>
      <c r="Q13" s="28">
        <v>45.04</v>
      </c>
      <c r="R13" s="28">
        <v>59.48</v>
      </c>
      <c r="S13" s="29">
        <v>133</v>
      </c>
      <c r="T13" s="29">
        <v>249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33" t="s">
        <v>245</v>
      </c>
      <c r="D14" s="28">
        <v>24.12</v>
      </c>
      <c r="E14" s="28">
        <v>55.45</v>
      </c>
      <c r="F14" s="29">
        <v>18</v>
      </c>
      <c r="G14" s="28">
        <v>60.21</v>
      </c>
      <c r="H14" s="28">
        <v>44.55</v>
      </c>
      <c r="I14" s="28">
        <v>75.88</v>
      </c>
      <c r="J14" s="29">
        <v>31</v>
      </c>
      <c r="K14" s="29">
        <v>49</v>
      </c>
      <c r="L14" s="28">
        <v>48.43</v>
      </c>
      <c r="M14" s="28">
        <v>36.6</v>
      </c>
      <c r="N14" s="28">
        <v>60.26</v>
      </c>
      <c r="O14" s="29">
        <v>37</v>
      </c>
      <c r="P14" s="28">
        <v>51.57</v>
      </c>
      <c r="Q14" s="28">
        <v>39.74</v>
      </c>
      <c r="R14" s="28">
        <v>63.4</v>
      </c>
      <c r="S14" s="29">
        <v>51</v>
      </c>
      <c r="T14" s="29">
        <v>88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41.13</v>
      </c>
      <c r="D15" s="28">
        <v>30.96</v>
      </c>
      <c r="E15" s="28">
        <v>51.31</v>
      </c>
      <c r="F15" s="29">
        <v>41</v>
      </c>
      <c r="G15" s="28">
        <v>58.87</v>
      </c>
      <c r="H15" s="28">
        <v>48.69</v>
      </c>
      <c r="I15" s="28">
        <v>69.040000000000006</v>
      </c>
      <c r="J15" s="29">
        <v>62</v>
      </c>
      <c r="K15" s="29">
        <v>103</v>
      </c>
      <c r="L15" s="28">
        <v>48.13</v>
      </c>
      <c r="M15" s="28">
        <v>41.07</v>
      </c>
      <c r="N15" s="28">
        <v>55.2</v>
      </c>
      <c r="O15" s="29">
        <v>114</v>
      </c>
      <c r="P15" s="28">
        <v>51.87</v>
      </c>
      <c r="Q15" s="28">
        <v>44.8</v>
      </c>
      <c r="R15" s="28">
        <v>58.93</v>
      </c>
      <c r="S15" s="29">
        <v>128</v>
      </c>
      <c r="T15" s="29">
        <v>242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33" t="s">
        <v>246</v>
      </c>
      <c r="D16" s="28">
        <v>18.54</v>
      </c>
      <c r="E16" s="28">
        <v>55.54</v>
      </c>
      <c r="F16" s="29">
        <v>13</v>
      </c>
      <c r="G16" s="33" t="s">
        <v>251</v>
      </c>
      <c r="H16" s="28">
        <v>44.46</v>
      </c>
      <c r="I16" s="28">
        <v>81.459999999999994</v>
      </c>
      <c r="J16" s="29">
        <v>25</v>
      </c>
      <c r="K16" s="29">
        <v>38</v>
      </c>
      <c r="L16" s="28">
        <v>47.17</v>
      </c>
      <c r="M16" s="28">
        <v>34.57</v>
      </c>
      <c r="N16" s="28">
        <v>59.78</v>
      </c>
      <c r="O16" s="29">
        <v>39</v>
      </c>
      <c r="P16" s="28">
        <v>52.83</v>
      </c>
      <c r="Q16" s="28">
        <v>40.22</v>
      </c>
      <c r="R16" s="28">
        <v>65.430000000000007</v>
      </c>
      <c r="S16" s="29">
        <v>56</v>
      </c>
      <c r="T16" s="29">
        <v>95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38"/>
      <c r="B17" s="30" t="s">
        <v>50</v>
      </c>
      <c r="C17" s="33" t="s">
        <v>247</v>
      </c>
      <c r="D17" s="28">
        <v>17.89</v>
      </c>
      <c r="E17" s="28">
        <v>46.08</v>
      </c>
      <c r="F17" s="29">
        <v>16</v>
      </c>
      <c r="G17" s="28">
        <v>68.010000000000005</v>
      </c>
      <c r="H17" s="28">
        <v>53.92</v>
      </c>
      <c r="I17" s="28">
        <v>82.11</v>
      </c>
      <c r="J17" s="29">
        <v>31</v>
      </c>
      <c r="K17" s="29">
        <v>47</v>
      </c>
      <c r="L17" s="28">
        <v>47.2</v>
      </c>
      <c r="M17" s="28">
        <v>36.67</v>
      </c>
      <c r="N17" s="28">
        <v>57.72</v>
      </c>
      <c r="O17" s="29">
        <v>52</v>
      </c>
      <c r="P17" s="28">
        <v>52.8</v>
      </c>
      <c r="Q17" s="28">
        <v>42.28</v>
      </c>
      <c r="R17" s="28">
        <v>63.33</v>
      </c>
      <c r="S17" s="29">
        <v>63</v>
      </c>
      <c r="T17" s="29">
        <v>115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3" t="s">
        <v>17</v>
      </c>
      <c r="B18" s="27" t="s">
        <v>51</v>
      </c>
      <c r="C18" s="28">
        <v>43.53</v>
      </c>
      <c r="D18" s="28">
        <v>31.8</v>
      </c>
      <c r="E18" s="28">
        <v>55.26</v>
      </c>
      <c r="F18" s="29">
        <v>33</v>
      </c>
      <c r="G18" s="28">
        <v>56.47</v>
      </c>
      <c r="H18" s="28">
        <v>44.74</v>
      </c>
      <c r="I18" s="28">
        <v>68.2</v>
      </c>
      <c r="J18" s="29">
        <v>50</v>
      </c>
      <c r="K18" s="29">
        <v>83</v>
      </c>
      <c r="L18" s="28">
        <v>43.1</v>
      </c>
      <c r="M18" s="28">
        <v>34.729999999999997</v>
      </c>
      <c r="N18" s="28">
        <v>51.47</v>
      </c>
      <c r="O18" s="29">
        <v>72</v>
      </c>
      <c r="P18" s="28">
        <v>56.9</v>
      </c>
      <c r="Q18" s="28">
        <v>48.53</v>
      </c>
      <c r="R18" s="28">
        <v>65.27</v>
      </c>
      <c r="S18" s="29">
        <v>99</v>
      </c>
      <c r="T18" s="29">
        <v>171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27" t="s">
        <v>19</v>
      </c>
      <c r="C19" s="33" t="s">
        <v>248</v>
      </c>
      <c r="D19" s="28">
        <v>22.48</v>
      </c>
      <c r="E19" s="28">
        <v>50.68</v>
      </c>
      <c r="F19" s="29">
        <v>20</v>
      </c>
      <c r="G19" s="28">
        <v>63.42</v>
      </c>
      <c r="H19" s="28">
        <v>49.32</v>
      </c>
      <c r="I19" s="28">
        <v>77.52</v>
      </c>
      <c r="J19" s="29">
        <v>33</v>
      </c>
      <c r="K19" s="29">
        <v>53</v>
      </c>
      <c r="L19" s="28">
        <v>53.75</v>
      </c>
      <c r="M19" s="28">
        <v>44.4</v>
      </c>
      <c r="N19" s="28">
        <v>63.1</v>
      </c>
      <c r="O19" s="29">
        <v>75</v>
      </c>
      <c r="P19" s="28">
        <v>46.25</v>
      </c>
      <c r="Q19" s="28">
        <v>36.9</v>
      </c>
      <c r="R19" s="28">
        <v>55.6</v>
      </c>
      <c r="S19" s="29">
        <v>76</v>
      </c>
      <c r="T19" s="29">
        <v>151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39" t="s">
        <v>20</v>
      </c>
      <c r="B20" s="27" t="s">
        <v>21</v>
      </c>
      <c r="C20" s="28">
        <v>33.159999999999997</v>
      </c>
      <c r="D20" s="28">
        <v>22.65</v>
      </c>
      <c r="E20" s="28">
        <v>43.68</v>
      </c>
      <c r="F20" s="29">
        <v>30</v>
      </c>
      <c r="G20" s="28">
        <v>66.84</v>
      </c>
      <c r="H20" s="28">
        <v>56.32</v>
      </c>
      <c r="I20" s="28">
        <v>77.349999999999994</v>
      </c>
      <c r="J20" s="29">
        <v>60</v>
      </c>
      <c r="K20" s="29">
        <v>90</v>
      </c>
      <c r="L20" s="28">
        <v>43.41</v>
      </c>
      <c r="M20" s="28">
        <v>35.840000000000003</v>
      </c>
      <c r="N20" s="28">
        <v>50.97</v>
      </c>
      <c r="O20" s="29">
        <v>92</v>
      </c>
      <c r="P20" s="28">
        <v>56.59</v>
      </c>
      <c r="Q20" s="28">
        <v>49.03</v>
      </c>
      <c r="R20" s="28">
        <v>64.16</v>
      </c>
      <c r="S20" s="29">
        <v>132</v>
      </c>
      <c r="T20" s="29">
        <v>224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" t="s">
        <v>135</v>
      </c>
      <c r="B21" s="16"/>
      <c r="C21" s="14"/>
      <c r="D21" s="14"/>
      <c r="E21" s="14"/>
      <c r="F21" s="15"/>
      <c r="G21" s="14"/>
      <c r="H21" s="14"/>
      <c r="I21" s="14"/>
      <c r="J21" s="15"/>
      <c r="K21" s="15"/>
      <c r="L21" s="14"/>
      <c r="M21" s="14"/>
      <c r="N21" s="14"/>
      <c r="O21" s="15"/>
      <c r="P21" s="14"/>
      <c r="Q21" s="14"/>
      <c r="R21" s="14"/>
      <c r="S21" s="15"/>
      <c r="T21" s="4" t="s">
        <v>389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" t="s">
        <v>258</v>
      </c>
      <c r="B22" s="16"/>
      <c r="C22" s="14"/>
      <c r="D22" s="14"/>
      <c r="E22" s="14"/>
      <c r="F22" s="15"/>
      <c r="G22" s="14"/>
      <c r="H22" s="14"/>
      <c r="I22" s="14"/>
      <c r="J22" s="15"/>
      <c r="K22" s="15"/>
      <c r="L22" s="14"/>
      <c r="M22" s="14"/>
      <c r="N22" s="14"/>
      <c r="O22" s="15"/>
      <c r="P22" s="14"/>
      <c r="Q22" s="14"/>
      <c r="R22" s="14"/>
      <c r="S22" s="15"/>
      <c r="T22" s="15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7"/>
      <c r="B23" s="16"/>
      <c r="C23" s="14"/>
      <c r="D23" s="14"/>
      <c r="E23" s="14"/>
      <c r="F23" s="15"/>
      <c r="G23" s="14"/>
      <c r="H23" s="14"/>
      <c r="I23" s="14"/>
      <c r="J23" s="15"/>
      <c r="K23" s="15"/>
      <c r="L23" s="14"/>
      <c r="M23" s="14"/>
      <c r="N23" s="14"/>
      <c r="O23" s="15"/>
      <c r="P23" s="14"/>
      <c r="Q23" s="14"/>
      <c r="R23" s="14"/>
      <c r="S23" s="15"/>
      <c r="T23" s="15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61</v>
      </c>
      <c r="D25" s="68"/>
      <c r="E25" s="68"/>
      <c r="F25" s="68"/>
      <c r="G25" s="68"/>
      <c r="H25" s="68"/>
      <c r="I25" s="68"/>
      <c r="J25" s="68"/>
      <c r="K25" s="69"/>
    </row>
    <row r="26" spans="1:718" ht="14.1" customHeight="1" x14ac:dyDescent="0.2">
      <c r="A26" s="75"/>
      <c r="B26" s="76"/>
      <c r="C26" s="106" t="s">
        <v>42</v>
      </c>
      <c r="D26" s="68"/>
      <c r="E26" s="68"/>
      <c r="F26" s="68"/>
      <c r="G26" s="106" t="s">
        <v>43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9" t="s">
        <v>52</v>
      </c>
      <c r="E27" s="89"/>
      <c r="F27" s="55" t="s">
        <v>53</v>
      </c>
      <c r="G27" s="21" t="s">
        <v>34</v>
      </c>
      <c r="H27" s="89" t="s">
        <v>52</v>
      </c>
      <c r="I27" s="89"/>
      <c r="J27" s="55" t="s">
        <v>53</v>
      </c>
      <c r="K27" s="72"/>
    </row>
    <row r="28" spans="1:718" ht="14.1" customHeight="1" x14ac:dyDescent="0.2">
      <c r="A28" s="104" t="s">
        <v>4</v>
      </c>
      <c r="B28" s="31" t="s">
        <v>385</v>
      </c>
      <c r="C28" s="24">
        <v>47.92</v>
      </c>
      <c r="D28" s="24">
        <v>41.76</v>
      </c>
      <c r="E28" s="24">
        <v>54.09</v>
      </c>
      <c r="F28" s="25">
        <v>153</v>
      </c>
      <c r="G28" s="24">
        <v>52.08</v>
      </c>
      <c r="H28" s="24">
        <v>45.91</v>
      </c>
      <c r="I28" s="24">
        <v>58.24</v>
      </c>
      <c r="J28" s="25">
        <v>184</v>
      </c>
      <c r="K28" s="25">
        <f>J28+F28</f>
        <v>337</v>
      </c>
    </row>
    <row r="29" spans="1:718" ht="14.1" customHeight="1" x14ac:dyDescent="0.2">
      <c r="A29" s="102"/>
      <c r="B29" s="32" t="s">
        <v>386</v>
      </c>
      <c r="C29" s="28">
        <v>53.07</v>
      </c>
      <c r="D29" s="28">
        <v>44.94</v>
      </c>
      <c r="E29" s="28">
        <v>61.21</v>
      </c>
      <c r="F29" s="29">
        <v>102</v>
      </c>
      <c r="G29" s="28">
        <v>46.93</v>
      </c>
      <c r="H29" s="28">
        <v>38.79</v>
      </c>
      <c r="I29" s="28">
        <v>55.06</v>
      </c>
      <c r="J29" s="29">
        <v>97</v>
      </c>
      <c r="K29" s="29">
        <f t="shared" ref="K29:K36" si="0">J29+F29</f>
        <v>199</v>
      </c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39.96</v>
      </c>
      <c r="D30" s="28">
        <v>29.79</v>
      </c>
      <c r="E30" s="28">
        <v>50.14</v>
      </c>
      <c r="F30" s="29">
        <v>41</v>
      </c>
      <c r="G30" s="28">
        <v>60.04</v>
      </c>
      <c r="H30" s="28">
        <v>49.86</v>
      </c>
      <c r="I30" s="28">
        <v>70.209999999999994</v>
      </c>
      <c r="J30" s="29">
        <v>68</v>
      </c>
      <c r="K30" s="29">
        <f t="shared" si="0"/>
        <v>109</v>
      </c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33" t="s">
        <v>253</v>
      </c>
      <c r="D31" s="28">
        <v>15.06</v>
      </c>
      <c r="E31" s="28">
        <v>49.04</v>
      </c>
      <c r="F31" s="29">
        <v>10</v>
      </c>
      <c r="G31" s="33" t="s">
        <v>255</v>
      </c>
      <c r="H31" s="28">
        <v>50.96</v>
      </c>
      <c r="I31" s="28">
        <v>84.94</v>
      </c>
      <c r="J31" s="29">
        <v>19</v>
      </c>
      <c r="K31" s="29">
        <f t="shared" si="0"/>
        <v>29</v>
      </c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4.1" customHeight="1" x14ac:dyDescent="0.2">
      <c r="A32" s="102"/>
      <c r="B32" s="32" t="s">
        <v>22</v>
      </c>
      <c r="C32" s="28" t="s">
        <v>7</v>
      </c>
      <c r="D32" s="28">
        <v>28.87</v>
      </c>
      <c r="E32" s="28">
        <v>82.54</v>
      </c>
      <c r="F32" s="29">
        <v>8</v>
      </c>
      <c r="G32" s="28" t="s">
        <v>7</v>
      </c>
      <c r="H32" s="28">
        <v>17.46</v>
      </c>
      <c r="I32" s="28">
        <v>71.13</v>
      </c>
      <c r="J32" s="29">
        <v>6</v>
      </c>
      <c r="K32" s="29">
        <f t="shared" si="0"/>
        <v>14</v>
      </c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4.1" customHeight="1" x14ac:dyDescent="0.2">
      <c r="A33" s="102"/>
      <c r="B33" s="32" t="s">
        <v>23</v>
      </c>
      <c r="C33" s="33" t="s">
        <v>253</v>
      </c>
      <c r="D33" s="28">
        <v>15.06</v>
      </c>
      <c r="E33" s="28">
        <v>49.04</v>
      </c>
      <c r="F33" s="29">
        <v>10</v>
      </c>
      <c r="G33" s="33" t="s">
        <v>255</v>
      </c>
      <c r="H33" s="28">
        <v>50.96</v>
      </c>
      <c r="I33" s="28">
        <v>84.94</v>
      </c>
      <c r="J33" s="29">
        <v>19</v>
      </c>
      <c r="K33" s="29">
        <f t="shared" si="0"/>
        <v>29</v>
      </c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4.1" customHeight="1" x14ac:dyDescent="0.2">
      <c r="A34" s="102"/>
      <c r="B34" s="32" t="s">
        <v>24</v>
      </c>
      <c r="C34" s="28" t="s">
        <v>7</v>
      </c>
      <c r="D34" s="28">
        <v>5.64</v>
      </c>
      <c r="E34" s="28">
        <v>56.6</v>
      </c>
      <c r="F34" s="29">
        <v>4</v>
      </c>
      <c r="G34" s="28" t="s">
        <v>7</v>
      </c>
      <c r="H34" s="28">
        <v>43.4</v>
      </c>
      <c r="I34" s="28">
        <v>94.36</v>
      </c>
      <c r="J34" s="29">
        <v>9</v>
      </c>
      <c r="K34" s="29">
        <f t="shared" si="0"/>
        <v>13</v>
      </c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4.1" customHeight="1" x14ac:dyDescent="0.2">
      <c r="A35" s="102"/>
      <c r="B35" s="32" t="s">
        <v>25</v>
      </c>
      <c r="C35" s="33" t="s">
        <v>254</v>
      </c>
      <c r="D35" s="28">
        <v>27.23</v>
      </c>
      <c r="E35" s="28">
        <v>68.47</v>
      </c>
      <c r="F35" s="29">
        <v>11</v>
      </c>
      <c r="G35" s="33" t="s">
        <v>256</v>
      </c>
      <c r="H35" s="28">
        <v>31.53</v>
      </c>
      <c r="I35" s="28">
        <v>72.77</v>
      </c>
      <c r="J35" s="29">
        <v>12</v>
      </c>
      <c r="K35" s="29">
        <f t="shared" si="0"/>
        <v>23</v>
      </c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4.1" customHeight="1" x14ac:dyDescent="0.2">
      <c r="A36" s="102"/>
      <c r="B36" s="32" t="s">
        <v>26</v>
      </c>
      <c r="C36" s="28" t="s">
        <v>7</v>
      </c>
      <c r="D36" s="28">
        <v>2.06</v>
      </c>
      <c r="E36" s="28">
        <v>42.55</v>
      </c>
      <c r="F36" s="29">
        <v>4</v>
      </c>
      <c r="G36" s="33" t="s">
        <v>257</v>
      </c>
      <c r="H36" s="28">
        <v>57.45</v>
      </c>
      <c r="I36" s="28">
        <v>97.94</v>
      </c>
      <c r="J36" s="29">
        <v>11</v>
      </c>
      <c r="K36" s="29">
        <f t="shared" si="0"/>
        <v>15</v>
      </c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  <c r="C37" s="14"/>
      <c r="D37" s="14"/>
      <c r="E37" s="14"/>
      <c r="F37" s="3"/>
      <c r="G37" s="14"/>
      <c r="H37" s="14"/>
      <c r="I37" s="14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2" customHeight="1" x14ac:dyDescent="0.2">
      <c r="A38" s="1" t="s">
        <v>258</v>
      </c>
      <c r="K38" s="4" t="s">
        <v>389</v>
      </c>
    </row>
  </sheetData>
  <mergeCells count="30">
    <mergeCell ref="P3:S3"/>
    <mergeCell ref="M4:N4"/>
    <mergeCell ref="Q4:R4"/>
    <mergeCell ref="A1:B4"/>
    <mergeCell ref="C25:K25"/>
    <mergeCell ref="A24:B27"/>
    <mergeCell ref="C24:K24"/>
    <mergeCell ref="K26:K27"/>
    <mergeCell ref="D27:E27"/>
    <mergeCell ref="H27:I27"/>
    <mergeCell ref="C1:K1"/>
    <mergeCell ref="G3:J3"/>
    <mergeCell ref="K3:K4"/>
    <mergeCell ref="C2:K2"/>
    <mergeCell ref="L1:T1"/>
    <mergeCell ref="A28:A36"/>
    <mergeCell ref="C26:F26"/>
    <mergeCell ref="G26:J26"/>
    <mergeCell ref="A6:A7"/>
    <mergeCell ref="A8:A9"/>
    <mergeCell ref="A10:A12"/>
    <mergeCell ref="A13:A14"/>
    <mergeCell ref="A15:A16"/>
    <mergeCell ref="A18:A19"/>
    <mergeCell ref="L2:T2"/>
    <mergeCell ref="D4:E4"/>
    <mergeCell ref="H4:I4"/>
    <mergeCell ref="T3:T4"/>
    <mergeCell ref="C3:F3"/>
    <mergeCell ref="L3:O3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2"/>
  <sheetViews>
    <sheetView zoomScaleNormal="100" workbookViewId="0">
      <selection activeCell="F7" sqref="F7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5703125" style="1" customWidth="1"/>
    <col min="12" max="19" width="8.7109375" style="1" customWidth="1"/>
    <col min="20" max="20" width="10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62</v>
      </c>
      <c r="D1" s="79"/>
      <c r="E1" s="79"/>
      <c r="F1" s="79"/>
      <c r="G1" s="79"/>
      <c r="H1" s="79"/>
      <c r="I1" s="79"/>
      <c r="J1" s="79"/>
      <c r="K1" s="79"/>
      <c r="L1" s="79" t="s">
        <v>62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>
        <v>2017</v>
      </c>
      <c r="C5" s="24">
        <v>94.66</v>
      </c>
      <c r="D5" s="24">
        <v>93.45</v>
      </c>
      <c r="E5" s="24">
        <v>95.86</v>
      </c>
      <c r="F5" s="25">
        <v>1605</v>
      </c>
      <c r="G5" s="24">
        <v>5.34</v>
      </c>
      <c r="H5" s="24">
        <v>4.1399999999999997</v>
      </c>
      <c r="I5" s="24">
        <v>6.55</v>
      </c>
      <c r="J5" s="25">
        <v>86</v>
      </c>
      <c r="K5" s="25">
        <v>1691</v>
      </c>
      <c r="L5" s="24">
        <v>96.26</v>
      </c>
      <c r="M5" s="24">
        <v>95.67</v>
      </c>
      <c r="N5" s="24">
        <v>96.86</v>
      </c>
      <c r="O5" s="25">
        <v>4923</v>
      </c>
      <c r="P5" s="24">
        <v>3.74</v>
      </c>
      <c r="Q5" s="24">
        <v>3.14</v>
      </c>
      <c r="R5" s="24">
        <v>4.33</v>
      </c>
      <c r="S5" s="25">
        <v>189</v>
      </c>
      <c r="T5" s="25">
        <v>5112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39"/>
      <c r="B6" s="27">
        <v>2012</v>
      </c>
      <c r="C6" s="28">
        <v>93.59</v>
      </c>
      <c r="D6" s="28">
        <v>91.83</v>
      </c>
      <c r="E6" s="28">
        <v>95.36</v>
      </c>
      <c r="F6" s="29">
        <v>1624</v>
      </c>
      <c r="G6" s="28">
        <v>6.41</v>
      </c>
      <c r="H6" s="28">
        <v>4.6399999999999997</v>
      </c>
      <c r="I6" s="28">
        <v>8.17</v>
      </c>
      <c r="J6" s="29">
        <v>77</v>
      </c>
      <c r="K6" s="29">
        <v>1701</v>
      </c>
      <c r="L6" s="28">
        <v>95.65</v>
      </c>
      <c r="M6" s="28">
        <v>94.83</v>
      </c>
      <c r="N6" s="28">
        <v>96.48</v>
      </c>
      <c r="O6" s="29">
        <v>4633</v>
      </c>
      <c r="P6" s="28">
        <v>4.3499999999999996</v>
      </c>
      <c r="Q6" s="28">
        <v>3.52</v>
      </c>
      <c r="R6" s="28">
        <v>5.17</v>
      </c>
      <c r="S6" s="29">
        <v>171</v>
      </c>
      <c r="T6" s="29">
        <v>4804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1" t="s">
        <v>5</v>
      </c>
      <c r="B7" s="27" t="s">
        <v>6</v>
      </c>
      <c r="C7" s="28">
        <v>95.26</v>
      </c>
      <c r="D7" s="28">
        <v>93.6</v>
      </c>
      <c r="E7" s="28">
        <v>96.92</v>
      </c>
      <c r="F7" s="29">
        <v>702</v>
      </c>
      <c r="G7" s="28">
        <v>4.74</v>
      </c>
      <c r="H7" s="28">
        <v>3.08</v>
      </c>
      <c r="I7" s="28">
        <v>6.4</v>
      </c>
      <c r="J7" s="29">
        <v>34</v>
      </c>
      <c r="K7" s="29">
        <v>736</v>
      </c>
      <c r="L7" s="28">
        <v>97.13</v>
      </c>
      <c r="M7" s="28">
        <v>96.36</v>
      </c>
      <c r="N7" s="28">
        <v>97.9</v>
      </c>
      <c r="O7" s="29">
        <v>2332</v>
      </c>
      <c r="P7" s="28">
        <v>2.87</v>
      </c>
      <c r="Q7" s="28">
        <v>2.1</v>
      </c>
      <c r="R7" s="28">
        <v>3.64</v>
      </c>
      <c r="S7" s="29">
        <v>69</v>
      </c>
      <c r="T7" s="29">
        <v>2401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2"/>
      <c r="B8" s="27" t="s">
        <v>8</v>
      </c>
      <c r="C8" s="28">
        <v>94.23</v>
      </c>
      <c r="D8" s="28">
        <v>92.53</v>
      </c>
      <c r="E8" s="28">
        <v>95.92</v>
      </c>
      <c r="F8" s="29">
        <v>903</v>
      </c>
      <c r="G8" s="28">
        <v>5.77</v>
      </c>
      <c r="H8" s="28">
        <v>4.08</v>
      </c>
      <c r="I8" s="28">
        <v>7.47</v>
      </c>
      <c r="J8" s="29">
        <v>52</v>
      </c>
      <c r="K8" s="29">
        <v>955</v>
      </c>
      <c r="L8" s="28">
        <v>95.54</v>
      </c>
      <c r="M8" s="28">
        <v>94.65</v>
      </c>
      <c r="N8" s="28">
        <v>96.42</v>
      </c>
      <c r="O8" s="29">
        <v>2591</v>
      </c>
      <c r="P8" s="28">
        <v>4.46</v>
      </c>
      <c r="Q8" s="28">
        <v>3.58</v>
      </c>
      <c r="R8" s="28">
        <v>5.35</v>
      </c>
      <c r="S8" s="29">
        <v>120</v>
      </c>
      <c r="T8" s="29">
        <v>2711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1" t="s">
        <v>9</v>
      </c>
      <c r="B9" s="27" t="s">
        <v>10</v>
      </c>
      <c r="C9" s="28">
        <v>96.25</v>
      </c>
      <c r="D9" s="28">
        <v>95.06</v>
      </c>
      <c r="E9" s="28">
        <v>97.43</v>
      </c>
      <c r="F9" s="29">
        <v>1300</v>
      </c>
      <c r="G9" s="28">
        <v>3.75</v>
      </c>
      <c r="H9" s="28">
        <v>2.57</v>
      </c>
      <c r="I9" s="28">
        <v>4.9400000000000004</v>
      </c>
      <c r="J9" s="29">
        <v>47</v>
      </c>
      <c r="K9" s="29">
        <v>1347</v>
      </c>
      <c r="L9" s="28">
        <v>97.43</v>
      </c>
      <c r="M9" s="28">
        <v>96.86</v>
      </c>
      <c r="N9" s="28">
        <v>98</v>
      </c>
      <c r="O9" s="29">
        <v>3916</v>
      </c>
      <c r="P9" s="28">
        <v>2.57</v>
      </c>
      <c r="Q9" s="28">
        <v>2</v>
      </c>
      <c r="R9" s="28">
        <v>3.14</v>
      </c>
      <c r="S9" s="29">
        <v>101</v>
      </c>
      <c r="T9" s="29">
        <v>4017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2"/>
      <c r="B10" s="27" t="s">
        <v>29</v>
      </c>
      <c r="C10" s="28">
        <v>89.42</v>
      </c>
      <c r="D10" s="28">
        <v>86.06</v>
      </c>
      <c r="E10" s="28">
        <v>92.78</v>
      </c>
      <c r="F10" s="29">
        <v>305</v>
      </c>
      <c r="G10" s="28">
        <v>10.58</v>
      </c>
      <c r="H10" s="28">
        <v>7.22</v>
      </c>
      <c r="I10" s="28">
        <v>13.94</v>
      </c>
      <c r="J10" s="29">
        <v>39</v>
      </c>
      <c r="K10" s="29">
        <v>344</v>
      </c>
      <c r="L10" s="28">
        <v>92.52</v>
      </c>
      <c r="M10" s="28">
        <v>90.83</v>
      </c>
      <c r="N10" s="28">
        <v>94.22</v>
      </c>
      <c r="O10" s="29">
        <v>1007</v>
      </c>
      <c r="P10" s="28">
        <v>7.48</v>
      </c>
      <c r="Q10" s="28">
        <v>5.78</v>
      </c>
      <c r="R10" s="28">
        <v>9.17</v>
      </c>
      <c r="S10" s="29">
        <v>88</v>
      </c>
      <c r="T10" s="29">
        <v>1095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1" t="s">
        <v>11</v>
      </c>
      <c r="B11" s="30" t="s">
        <v>46</v>
      </c>
      <c r="C11" s="28">
        <v>92.75</v>
      </c>
      <c r="D11" s="28">
        <v>90.1</v>
      </c>
      <c r="E11" s="28">
        <v>95.39</v>
      </c>
      <c r="F11" s="29">
        <v>429</v>
      </c>
      <c r="G11" s="28">
        <v>7.25</v>
      </c>
      <c r="H11" s="28">
        <v>4.6100000000000003</v>
      </c>
      <c r="I11" s="28">
        <v>9.9</v>
      </c>
      <c r="J11" s="29">
        <v>32</v>
      </c>
      <c r="K11" s="29">
        <v>461</v>
      </c>
      <c r="L11" s="28">
        <v>94.03</v>
      </c>
      <c r="M11" s="28">
        <v>92.44</v>
      </c>
      <c r="N11" s="28">
        <v>95.63</v>
      </c>
      <c r="O11" s="29">
        <v>1127</v>
      </c>
      <c r="P11" s="28">
        <v>5.97</v>
      </c>
      <c r="Q11" s="28">
        <v>4.37</v>
      </c>
      <c r="R11" s="28">
        <v>7.56</v>
      </c>
      <c r="S11" s="29">
        <v>66</v>
      </c>
      <c r="T11" s="29">
        <v>1193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30" t="s">
        <v>47</v>
      </c>
      <c r="C12" s="28">
        <v>95.39</v>
      </c>
      <c r="D12" s="28">
        <v>93.77</v>
      </c>
      <c r="E12" s="28">
        <v>97.01</v>
      </c>
      <c r="F12" s="29">
        <v>815</v>
      </c>
      <c r="G12" s="28">
        <v>4.6100000000000003</v>
      </c>
      <c r="H12" s="28">
        <v>2.99</v>
      </c>
      <c r="I12" s="28">
        <v>6.23</v>
      </c>
      <c r="J12" s="29">
        <v>38</v>
      </c>
      <c r="K12" s="29">
        <v>853</v>
      </c>
      <c r="L12" s="28">
        <v>96.64</v>
      </c>
      <c r="M12" s="28">
        <v>95.86</v>
      </c>
      <c r="N12" s="28">
        <v>97.41</v>
      </c>
      <c r="O12" s="29">
        <v>2571</v>
      </c>
      <c r="P12" s="28">
        <v>3.36</v>
      </c>
      <c r="Q12" s="28">
        <v>2.59</v>
      </c>
      <c r="R12" s="28">
        <v>4.1399999999999997</v>
      </c>
      <c r="S12" s="29">
        <v>91</v>
      </c>
      <c r="T12" s="29">
        <v>2662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27" t="s">
        <v>35</v>
      </c>
      <c r="C13" s="28">
        <v>95.08</v>
      </c>
      <c r="D13" s="28">
        <v>92.65</v>
      </c>
      <c r="E13" s="28">
        <v>97.51</v>
      </c>
      <c r="F13" s="29">
        <v>352</v>
      </c>
      <c r="G13" s="33" t="s">
        <v>180</v>
      </c>
      <c r="H13" s="28">
        <v>2.4900000000000002</v>
      </c>
      <c r="I13" s="28">
        <v>7.35</v>
      </c>
      <c r="J13" s="29">
        <v>16</v>
      </c>
      <c r="K13" s="29">
        <v>368</v>
      </c>
      <c r="L13" s="28">
        <v>97.39</v>
      </c>
      <c r="M13" s="28">
        <v>96.36</v>
      </c>
      <c r="N13" s="28">
        <v>98.42</v>
      </c>
      <c r="O13" s="29">
        <v>1202</v>
      </c>
      <c r="P13" s="28">
        <v>2.61</v>
      </c>
      <c r="Q13" s="28">
        <v>1.58</v>
      </c>
      <c r="R13" s="28">
        <v>3.64</v>
      </c>
      <c r="S13" s="29">
        <v>31</v>
      </c>
      <c r="T13" s="29">
        <v>1233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1" t="s">
        <v>12</v>
      </c>
      <c r="B14" s="30" t="s">
        <v>48</v>
      </c>
      <c r="C14" s="28">
        <v>95.58</v>
      </c>
      <c r="D14" s="28">
        <v>94.26</v>
      </c>
      <c r="E14" s="28">
        <v>96.89</v>
      </c>
      <c r="F14" s="29">
        <v>1104</v>
      </c>
      <c r="G14" s="28">
        <v>4.42</v>
      </c>
      <c r="H14" s="28">
        <v>3.11</v>
      </c>
      <c r="I14" s="28">
        <v>5.74</v>
      </c>
      <c r="J14" s="29">
        <v>48</v>
      </c>
      <c r="K14" s="29">
        <v>1152</v>
      </c>
      <c r="L14" s="28">
        <v>97.03</v>
      </c>
      <c r="M14" s="28">
        <v>96.41</v>
      </c>
      <c r="N14" s="28">
        <v>97.65</v>
      </c>
      <c r="O14" s="29">
        <v>3690</v>
      </c>
      <c r="P14" s="28">
        <v>2.97</v>
      </c>
      <c r="Q14" s="28">
        <v>2.35</v>
      </c>
      <c r="R14" s="28">
        <v>3.59</v>
      </c>
      <c r="S14" s="29">
        <v>114</v>
      </c>
      <c r="T14" s="29">
        <v>3804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2"/>
      <c r="B15" s="30" t="s">
        <v>49</v>
      </c>
      <c r="C15" s="28">
        <v>95.05</v>
      </c>
      <c r="D15" s="28">
        <v>92.6</v>
      </c>
      <c r="E15" s="28">
        <v>97.5</v>
      </c>
      <c r="F15" s="29">
        <v>440</v>
      </c>
      <c r="G15" s="33" t="s">
        <v>259</v>
      </c>
      <c r="H15" s="28">
        <v>2.5</v>
      </c>
      <c r="I15" s="28">
        <v>7.4</v>
      </c>
      <c r="J15" s="29">
        <v>19</v>
      </c>
      <c r="K15" s="29">
        <v>459</v>
      </c>
      <c r="L15" s="28">
        <v>96.17</v>
      </c>
      <c r="M15" s="28">
        <v>94.8</v>
      </c>
      <c r="N15" s="28">
        <v>97.54</v>
      </c>
      <c r="O15" s="29">
        <v>1018</v>
      </c>
      <c r="P15" s="28">
        <v>3.83</v>
      </c>
      <c r="Q15" s="28">
        <v>2.46</v>
      </c>
      <c r="R15" s="28">
        <v>5.2</v>
      </c>
      <c r="S15" s="29">
        <v>36</v>
      </c>
      <c r="T15" s="29">
        <v>1054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1" t="s">
        <v>13</v>
      </c>
      <c r="B16" s="27" t="s">
        <v>14</v>
      </c>
      <c r="C16" s="28">
        <v>94.73</v>
      </c>
      <c r="D16" s="28">
        <v>93.38</v>
      </c>
      <c r="E16" s="28">
        <v>96.08</v>
      </c>
      <c r="F16" s="29">
        <v>1146</v>
      </c>
      <c r="G16" s="28">
        <v>5.27</v>
      </c>
      <c r="H16" s="28">
        <v>3.92</v>
      </c>
      <c r="I16" s="28">
        <v>6.62</v>
      </c>
      <c r="J16" s="29">
        <v>62</v>
      </c>
      <c r="K16" s="29">
        <v>1208</v>
      </c>
      <c r="L16" s="28">
        <v>96.31</v>
      </c>
      <c r="M16" s="28">
        <v>95.62</v>
      </c>
      <c r="N16" s="28">
        <v>96.99</v>
      </c>
      <c r="O16" s="29">
        <v>3395</v>
      </c>
      <c r="P16" s="28">
        <v>3.69</v>
      </c>
      <c r="Q16" s="28">
        <v>3.01</v>
      </c>
      <c r="R16" s="28">
        <v>4.38</v>
      </c>
      <c r="S16" s="29">
        <v>133</v>
      </c>
      <c r="T16" s="29">
        <v>3528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2"/>
      <c r="B17" s="27" t="s">
        <v>15</v>
      </c>
      <c r="C17" s="28">
        <v>94.47</v>
      </c>
      <c r="D17" s="28">
        <v>91.9</v>
      </c>
      <c r="E17" s="28">
        <v>97.04</v>
      </c>
      <c r="F17" s="29">
        <v>459</v>
      </c>
      <c r="G17" s="33" t="s">
        <v>260</v>
      </c>
      <c r="H17" s="28">
        <v>2.96</v>
      </c>
      <c r="I17" s="28">
        <v>8.1</v>
      </c>
      <c r="J17" s="29">
        <v>24</v>
      </c>
      <c r="K17" s="29">
        <v>483</v>
      </c>
      <c r="L17" s="28">
        <v>96.15</v>
      </c>
      <c r="M17" s="28">
        <v>94.94</v>
      </c>
      <c r="N17" s="28">
        <v>97.35</v>
      </c>
      <c r="O17" s="29">
        <v>1528</v>
      </c>
      <c r="P17" s="28">
        <v>3.85</v>
      </c>
      <c r="Q17" s="28">
        <v>2.65</v>
      </c>
      <c r="R17" s="28">
        <v>5.0599999999999996</v>
      </c>
      <c r="S17" s="29">
        <v>56</v>
      </c>
      <c r="T17" s="29">
        <v>1584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1" t="s">
        <v>16</v>
      </c>
      <c r="B18" s="30" t="s">
        <v>50</v>
      </c>
      <c r="C18" s="28">
        <v>91.32</v>
      </c>
      <c r="D18" s="28">
        <v>88.62</v>
      </c>
      <c r="E18" s="28">
        <v>94.02</v>
      </c>
      <c r="F18" s="29">
        <v>489</v>
      </c>
      <c r="G18" s="28">
        <v>8.68</v>
      </c>
      <c r="H18" s="28">
        <v>5.98</v>
      </c>
      <c r="I18" s="28">
        <v>11.38</v>
      </c>
      <c r="J18" s="29">
        <v>43</v>
      </c>
      <c r="K18" s="29">
        <v>532</v>
      </c>
      <c r="L18" s="28">
        <v>94.17</v>
      </c>
      <c r="M18" s="28">
        <v>92.86</v>
      </c>
      <c r="N18" s="28">
        <v>95.49</v>
      </c>
      <c r="O18" s="29">
        <v>1432</v>
      </c>
      <c r="P18" s="28">
        <v>5.83</v>
      </c>
      <c r="Q18" s="28">
        <v>4.51</v>
      </c>
      <c r="R18" s="28">
        <v>7.14</v>
      </c>
      <c r="S18" s="29">
        <v>91</v>
      </c>
      <c r="T18" s="29">
        <v>1523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30" t="s">
        <v>51</v>
      </c>
      <c r="C19" s="28">
        <v>96.71</v>
      </c>
      <c r="D19" s="28">
        <v>95.53</v>
      </c>
      <c r="E19" s="28">
        <v>97.88</v>
      </c>
      <c r="F19" s="29">
        <v>948</v>
      </c>
      <c r="G19" s="28">
        <v>3.29</v>
      </c>
      <c r="H19" s="28">
        <v>2.12</v>
      </c>
      <c r="I19" s="28">
        <v>4.47</v>
      </c>
      <c r="J19" s="29">
        <v>34</v>
      </c>
      <c r="K19" s="29">
        <v>982</v>
      </c>
      <c r="L19" s="28">
        <v>97.52</v>
      </c>
      <c r="M19" s="28">
        <v>96.89</v>
      </c>
      <c r="N19" s="28">
        <v>98.14</v>
      </c>
      <c r="O19" s="29">
        <v>3083</v>
      </c>
      <c r="P19" s="28">
        <v>2.48</v>
      </c>
      <c r="Q19" s="28">
        <v>1.86</v>
      </c>
      <c r="R19" s="28">
        <v>3.11</v>
      </c>
      <c r="S19" s="29">
        <v>80</v>
      </c>
      <c r="T19" s="29">
        <v>3163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3" t="s">
        <v>17</v>
      </c>
      <c r="B20" s="27" t="s">
        <v>18</v>
      </c>
      <c r="C20" s="28">
        <v>93.57</v>
      </c>
      <c r="D20" s="28">
        <v>91.47</v>
      </c>
      <c r="E20" s="28">
        <v>95.68</v>
      </c>
      <c r="F20" s="29">
        <v>621</v>
      </c>
      <c r="G20" s="28">
        <v>6.43</v>
      </c>
      <c r="H20" s="28">
        <v>4.32</v>
      </c>
      <c r="I20" s="28">
        <v>8.5299999999999994</v>
      </c>
      <c r="J20" s="29">
        <v>41</v>
      </c>
      <c r="K20" s="29">
        <v>662</v>
      </c>
      <c r="L20" s="28">
        <v>95.51</v>
      </c>
      <c r="M20" s="28">
        <v>94.49</v>
      </c>
      <c r="N20" s="28">
        <v>96.54</v>
      </c>
      <c r="O20" s="29">
        <v>1862</v>
      </c>
      <c r="P20" s="28">
        <v>4.49</v>
      </c>
      <c r="Q20" s="28">
        <v>3.46</v>
      </c>
      <c r="R20" s="28">
        <v>5.51</v>
      </c>
      <c r="S20" s="29">
        <v>88</v>
      </c>
      <c r="T20" s="29">
        <v>1950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2"/>
      <c r="B21" s="27" t="s">
        <v>19</v>
      </c>
      <c r="C21" s="28">
        <v>95.42</v>
      </c>
      <c r="D21" s="28">
        <v>93.95</v>
      </c>
      <c r="E21" s="28">
        <v>96.89</v>
      </c>
      <c r="F21" s="29">
        <v>910</v>
      </c>
      <c r="G21" s="28">
        <v>4.58</v>
      </c>
      <c r="H21" s="28">
        <v>3.11</v>
      </c>
      <c r="I21" s="28">
        <v>6.05</v>
      </c>
      <c r="J21" s="29">
        <v>42</v>
      </c>
      <c r="K21" s="29">
        <v>952</v>
      </c>
      <c r="L21" s="28">
        <v>96.77</v>
      </c>
      <c r="M21" s="28">
        <v>96.02</v>
      </c>
      <c r="N21" s="28">
        <v>97.52</v>
      </c>
      <c r="O21" s="29">
        <v>2868</v>
      </c>
      <c r="P21" s="28">
        <v>3.23</v>
      </c>
      <c r="Q21" s="28">
        <v>2.48</v>
      </c>
      <c r="R21" s="28">
        <v>3.98</v>
      </c>
      <c r="S21" s="29">
        <v>94</v>
      </c>
      <c r="T21" s="29">
        <v>2962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" t="s">
        <v>135</v>
      </c>
      <c r="T22" s="4" t="s">
        <v>389</v>
      </c>
    </row>
    <row r="23" spans="1:718" ht="11.25" x14ac:dyDescent="0.2">
      <c r="A23" s="1" t="s">
        <v>157</v>
      </c>
    </row>
    <row r="25" spans="1:718" ht="11.25" x14ac:dyDescent="0.2">
      <c r="A25" s="73" t="s">
        <v>0</v>
      </c>
      <c r="B25" s="74"/>
      <c r="C25" s="82">
        <v>2017</v>
      </c>
      <c r="D25" s="82"/>
      <c r="E25" s="82"/>
      <c r="F25" s="82"/>
      <c r="G25" s="82"/>
      <c r="H25" s="82"/>
      <c r="I25" s="82"/>
      <c r="J25" s="82"/>
      <c r="K25" s="83"/>
    </row>
    <row r="26" spans="1:718" ht="11.25" x14ac:dyDescent="0.2">
      <c r="A26" s="75"/>
      <c r="B26" s="76"/>
      <c r="C26" s="68" t="s">
        <v>62</v>
      </c>
      <c r="D26" s="68"/>
      <c r="E26" s="68"/>
      <c r="F26" s="68"/>
      <c r="G26" s="68"/>
      <c r="H26" s="68"/>
      <c r="I26" s="68"/>
      <c r="J26" s="68"/>
      <c r="K26" s="69"/>
    </row>
    <row r="27" spans="1:718" ht="11.25" x14ac:dyDescent="0.2">
      <c r="A27" s="75"/>
      <c r="B27" s="76"/>
      <c r="C27" s="95" t="s">
        <v>37</v>
      </c>
      <c r="D27" s="68"/>
      <c r="E27" s="68"/>
      <c r="F27" s="68"/>
      <c r="G27" s="95" t="s">
        <v>38</v>
      </c>
      <c r="H27" s="68"/>
      <c r="I27" s="68"/>
      <c r="J27" s="68"/>
      <c r="K27" s="69" t="s">
        <v>2</v>
      </c>
    </row>
    <row r="28" spans="1:718" ht="22.5" x14ac:dyDescent="0.2">
      <c r="A28" s="77"/>
      <c r="B28" s="78"/>
      <c r="C28" s="21" t="s">
        <v>34</v>
      </c>
      <c r="D28" s="86" t="s">
        <v>52</v>
      </c>
      <c r="E28" s="86"/>
      <c r="F28" s="21" t="s">
        <v>53</v>
      </c>
      <c r="G28" s="21" t="s">
        <v>34</v>
      </c>
      <c r="H28" s="86" t="s">
        <v>52</v>
      </c>
      <c r="I28" s="86"/>
      <c r="J28" s="21" t="s">
        <v>53</v>
      </c>
      <c r="K28" s="72"/>
    </row>
    <row r="29" spans="1:718" ht="11.25" x14ac:dyDescent="0.2">
      <c r="A29" s="104" t="s">
        <v>4</v>
      </c>
      <c r="B29" s="31" t="s">
        <v>385</v>
      </c>
      <c r="C29" s="24">
        <v>96.26</v>
      </c>
      <c r="D29" s="24">
        <v>95.67</v>
      </c>
      <c r="E29" s="24">
        <v>96.86</v>
      </c>
      <c r="F29" s="25">
        <v>4923</v>
      </c>
      <c r="G29" s="24">
        <v>3.74</v>
      </c>
      <c r="H29" s="24">
        <v>3.14</v>
      </c>
      <c r="I29" s="24">
        <v>4.33</v>
      </c>
      <c r="J29" s="25">
        <v>189</v>
      </c>
      <c r="K29" s="25">
        <f>F29+J29</f>
        <v>5112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386</v>
      </c>
      <c r="C30" s="28">
        <v>96.82</v>
      </c>
      <c r="D30" s="28">
        <v>96.14</v>
      </c>
      <c r="E30" s="28">
        <v>97.5</v>
      </c>
      <c r="F30" s="29">
        <v>3377</v>
      </c>
      <c r="G30" s="28">
        <v>3.18</v>
      </c>
      <c r="H30" s="28">
        <v>2.5</v>
      </c>
      <c r="I30" s="28">
        <v>3.86</v>
      </c>
      <c r="J30" s="29">
        <v>106</v>
      </c>
      <c r="K30" s="29">
        <f t="shared" ref="K30:K37" si="0">F30+J30</f>
        <v>3483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387</v>
      </c>
      <c r="C31" s="28">
        <v>94.87</v>
      </c>
      <c r="D31" s="28">
        <v>93.47</v>
      </c>
      <c r="E31" s="28">
        <v>96.27</v>
      </c>
      <c r="F31" s="29">
        <v>1157</v>
      </c>
      <c r="G31" s="28">
        <v>5.13</v>
      </c>
      <c r="H31" s="28">
        <v>3.73</v>
      </c>
      <c r="I31" s="28">
        <v>6.53</v>
      </c>
      <c r="J31" s="29">
        <v>60</v>
      </c>
      <c r="K31" s="29">
        <f t="shared" si="0"/>
        <v>1217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388</v>
      </c>
      <c r="C32" s="28">
        <v>93.86</v>
      </c>
      <c r="D32" s="28">
        <v>91.35</v>
      </c>
      <c r="E32" s="28">
        <v>96.37</v>
      </c>
      <c r="F32" s="29">
        <v>389</v>
      </c>
      <c r="G32" s="33" t="s">
        <v>261</v>
      </c>
      <c r="H32" s="28">
        <v>3.63</v>
      </c>
      <c r="I32" s="28">
        <v>8.65</v>
      </c>
      <c r="J32" s="29">
        <v>23</v>
      </c>
      <c r="K32" s="29">
        <f t="shared" si="0"/>
        <v>412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22</v>
      </c>
      <c r="C33" s="28">
        <v>93.57</v>
      </c>
      <c r="D33" s="28">
        <v>89.8</v>
      </c>
      <c r="E33" s="28">
        <v>97.35</v>
      </c>
      <c r="F33" s="29">
        <v>190</v>
      </c>
      <c r="G33" s="33" t="s">
        <v>262</v>
      </c>
      <c r="H33" s="28">
        <v>2.65</v>
      </c>
      <c r="I33" s="28">
        <v>10.199999999999999</v>
      </c>
      <c r="J33" s="29">
        <v>11</v>
      </c>
      <c r="K33" s="29">
        <f t="shared" si="0"/>
        <v>201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23</v>
      </c>
      <c r="C34" s="28">
        <v>94.13</v>
      </c>
      <c r="D34" s="28">
        <v>91.63</v>
      </c>
      <c r="E34" s="28">
        <v>96.63</v>
      </c>
      <c r="F34" s="29">
        <v>365</v>
      </c>
      <c r="G34" s="33" t="s">
        <v>263</v>
      </c>
      <c r="H34" s="28">
        <v>3.37</v>
      </c>
      <c r="I34" s="28">
        <v>8.3699999999999992</v>
      </c>
      <c r="J34" s="29">
        <v>21</v>
      </c>
      <c r="K34" s="29">
        <f t="shared" si="0"/>
        <v>386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24</v>
      </c>
      <c r="C35" s="28">
        <v>93.19</v>
      </c>
      <c r="D35" s="28">
        <v>88.85</v>
      </c>
      <c r="E35" s="28">
        <v>97.53</v>
      </c>
      <c r="F35" s="29">
        <v>135</v>
      </c>
      <c r="G35" s="28" t="s">
        <v>7</v>
      </c>
      <c r="H35" s="28">
        <v>2.4700000000000002</v>
      </c>
      <c r="I35" s="28">
        <v>11.15</v>
      </c>
      <c r="J35" s="29">
        <v>9</v>
      </c>
      <c r="K35" s="29">
        <f t="shared" si="0"/>
        <v>144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25</v>
      </c>
      <c r="C36" s="28">
        <v>95.2</v>
      </c>
      <c r="D36" s="28">
        <v>92.62</v>
      </c>
      <c r="E36" s="28">
        <v>97.78</v>
      </c>
      <c r="F36" s="29">
        <v>246</v>
      </c>
      <c r="G36" s="33" t="s">
        <v>142</v>
      </c>
      <c r="H36" s="28">
        <v>2.2200000000000002</v>
      </c>
      <c r="I36" s="28">
        <v>7.38</v>
      </c>
      <c r="J36" s="29">
        <v>13</v>
      </c>
      <c r="K36" s="29">
        <f t="shared" si="0"/>
        <v>259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26</v>
      </c>
      <c r="C37" s="28">
        <v>94</v>
      </c>
      <c r="D37" s="28">
        <v>89.93</v>
      </c>
      <c r="E37" s="28">
        <v>98.08</v>
      </c>
      <c r="F37" s="29">
        <v>111</v>
      </c>
      <c r="G37" s="28" t="s">
        <v>7</v>
      </c>
      <c r="H37" s="28">
        <v>1.92</v>
      </c>
      <c r="I37" s="28">
        <v>10.07</v>
      </c>
      <c r="J37" s="29">
        <v>8</v>
      </c>
      <c r="K37" s="29">
        <f t="shared" si="0"/>
        <v>119</v>
      </c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73" t="s">
        <v>0</v>
      </c>
      <c r="B38" s="74"/>
      <c r="C38" s="82">
        <v>2012</v>
      </c>
      <c r="D38" s="82"/>
      <c r="E38" s="82"/>
      <c r="F38" s="82"/>
      <c r="G38" s="82"/>
      <c r="H38" s="82"/>
      <c r="I38" s="82"/>
      <c r="J38" s="82"/>
      <c r="K38" s="83"/>
    </row>
    <row r="39" spans="1:718" ht="11.25" x14ac:dyDescent="0.2">
      <c r="A39" s="75"/>
      <c r="B39" s="76"/>
      <c r="C39" s="68" t="s">
        <v>62</v>
      </c>
      <c r="D39" s="68"/>
      <c r="E39" s="68"/>
      <c r="F39" s="68"/>
      <c r="G39" s="68"/>
      <c r="H39" s="68"/>
      <c r="I39" s="68"/>
      <c r="J39" s="68"/>
      <c r="K39" s="69"/>
    </row>
    <row r="40" spans="1:718" ht="11.25" x14ac:dyDescent="0.2">
      <c r="A40" s="75"/>
      <c r="B40" s="76"/>
      <c r="C40" s="95" t="s">
        <v>37</v>
      </c>
      <c r="D40" s="68"/>
      <c r="E40" s="68"/>
      <c r="F40" s="68"/>
      <c r="G40" s="95" t="s">
        <v>38</v>
      </c>
      <c r="H40" s="68"/>
      <c r="I40" s="68"/>
      <c r="J40" s="68"/>
      <c r="K40" s="69" t="s">
        <v>2</v>
      </c>
    </row>
    <row r="41" spans="1:718" ht="22.5" x14ac:dyDescent="0.2">
      <c r="A41" s="77"/>
      <c r="B41" s="78"/>
      <c r="C41" s="21" t="s">
        <v>34</v>
      </c>
      <c r="D41" s="86" t="s">
        <v>52</v>
      </c>
      <c r="E41" s="86"/>
      <c r="F41" s="21" t="s">
        <v>53</v>
      </c>
      <c r="G41" s="21" t="s">
        <v>34</v>
      </c>
      <c r="H41" s="86" t="s">
        <v>52</v>
      </c>
      <c r="I41" s="86"/>
      <c r="J41" s="21" t="s">
        <v>53</v>
      </c>
      <c r="K41" s="72"/>
    </row>
    <row r="42" spans="1:718" ht="11.25" x14ac:dyDescent="0.2">
      <c r="A42" s="104" t="s">
        <v>4</v>
      </c>
      <c r="B42" s="31" t="s">
        <v>385</v>
      </c>
      <c r="C42" s="24">
        <v>95.65</v>
      </c>
      <c r="D42" s="24">
        <v>94.83</v>
      </c>
      <c r="E42" s="24">
        <v>96.48</v>
      </c>
      <c r="F42" s="25">
        <v>4633</v>
      </c>
      <c r="G42" s="24">
        <v>4.3499999999999996</v>
      </c>
      <c r="H42" s="24">
        <v>3.52</v>
      </c>
      <c r="I42" s="24">
        <v>5.17</v>
      </c>
      <c r="J42" s="25">
        <v>171</v>
      </c>
      <c r="K42" s="25">
        <f>F42+J42</f>
        <v>4804</v>
      </c>
    </row>
    <row r="43" spans="1:718" ht="11.25" x14ac:dyDescent="0.2">
      <c r="A43" s="102"/>
      <c r="B43" s="32" t="s">
        <v>386</v>
      </c>
      <c r="C43" s="28">
        <v>96.38</v>
      </c>
      <c r="D43" s="28">
        <v>95.47</v>
      </c>
      <c r="E43" s="28">
        <v>97.28</v>
      </c>
      <c r="F43" s="29">
        <v>3074</v>
      </c>
      <c r="G43" s="28">
        <v>3.62</v>
      </c>
      <c r="H43" s="28">
        <v>2.72</v>
      </c>
      <c r="I43" s="28">
        <v>4.53</v>
      </c>
      <c r="J43" s="29">
        <v>100</v>
      </c>
      <c r="K43" s="29">
        <f t="shared" ref="K43:K50" si="1">F43+J43</f>
        <v>3174</v>
      </c>
    </row>
    <row r="44" spans="1:718" ht="11.25" x14ac:dyDescent="0.2">
      <c r="A44" s="102"/>
      <c r="B44" s="32" t="s">
        <v>387</v>
      </c>
      <c r="C44" s="28">
        <v>93.35</v>
      </c>
      <c r="D44" s="28">
        <v>91.28</v>
      </c>
      <c r="E44" s="28">
        <v>95.41</v>
      </c>
      <c r="F44" s="29">
        <v>1177</v>
      </c>
      <c r="G44" s="28">
        <v>6.65</v>
      </c>
      <c r="H44" s="28">
        <v>4.59</v>
      </c>
      <c r="I44" s="28">
        <v>8.7200000000000006</v>
      </c>
      <c r="J44" s="29">
        <v>60</v>
      </c>
      <c r="K44" s="29">
        <f t="shared" si="1"/>
        <v>1237</v>
      </c>
    </row>
    <row r="45" spans="1:718" ht="11.25" x14ac:dyDescent="0.2">
      <c r="A45" s="102"/>
      <c r="B45" s="32" t="s">
        <v>388</v>
      </c>
      <c r="C45" s="28">
        <v>96.19</v>
      </c>
      <c r="D45" s="28">
        <v>93.78</v>
      </c>
      <c r="E45" s="28">
        <v>98.59</v>
      </c>
      <c r="F45" s="29">
        <v>382</v>
      </c>
      <c r="G45" s="33" t="s">
        <v>264</v>
      </c>
      <c r="H45" s="28">
        <v>1.41</v>
      </c>
      <c r="I45" s="28">
        <v>6.22</v>
      </c>
      <c r="J45" s="29">
        <v>11</v>
      </c>
      <c r="K45" s="29">
        <f t="shared" si="1"/>
        <v>393</v>
      </c>
    </row>
    <row r="46" spans="1:718" ht="11.25" x14ac:dyDescent="0.2">
      <c r="A46" s="102"/>
      <c r="B46" s="32" t="s">
        <v>22</v>
      </c>
      <c r="C46" s="28">
        <v>94.97</v>
      </c>
      <c r="D46" s="28">
        <v>89.38</v>
      </c>
      <c r="E46" s="28">
        <v>100</v>
      </c>
      <c r="F46" s="29">
        <v>161</v>
      </c>
      <c r="G46" s="28" t="s">
        <v>7</v>
      </c>
      <c r="H46" s="28">
        <v>0</v>
      </c>
      <c r="I46" s="28">
        <v>10.62</v>
      </c>
      <c r="J46" s="29">
        <v>5</v>
      </c>
      <c r="K46" s="29">
        <f t="shared" si="1"/>
        <v>166</v>
      </c>
    </row>
    <row r="47" spans="1:718" ht="11.25" x14ac:dyDescent="0.2">
      <c r="A47" s="102"/>
      <c r="B47" s="32" t="s">
        <v>23</v>
      </c>
      <c r="C47" s="28">
        <v>96.57</v>
      </c>
      <c r="D47" s="28">
        <v>94.3</v>
      </c>
      <c r="E47" s="28">
        <v>98.85</v>
      </c>
      <c r="F47" s="29">
        <v>369</v>
      </c>
      <c r="G47" s="33" t="s">
        <v>174</v>
      </c>
      <c r="H47" s="28">
        <v>1.1499999999999999</v>
      </c>
      <c r="I47" s="28">
        <v>5.7</v>
      </c>
      <c r="J47" s="29">
        <v>10</v>
      </c>
      <c r="K47" s="29">
        <f t="shared" si="1"/>
        <v>379</v>
      </c>
    </row>
    <row r="48" spans="1:718" ht="11.25" x14ac:dyDescent="0.2">
      <c r="A48" s="102"/>
      <c r="B48" s="32" t="s">
        <v>24</v>
      </c>
      <c r="C48" s="28">
        <v>92.58</v>
      </c>
      <c r="D48" s="28">
        <v>85.77</v>
      </c>
      <c r="E48" s="28">
        <v>99.4</v>
      </c>
      <c r="F48" s="29">
        <v>138</v>
      </c>
      <c r="G48" s="28" t="s">
        <v>7</v>
      </c>
      <c r="H48" s="28">
        <v>0.6</v>
      </c>
      <c r="I48" s="28">
        <v>14.23</v>
      </c>
      <c r="J48" s="29">
        <v>7</v>
      </c>
      <c r="K48" s="29">
        <f t="shared" si="1"/>
        <v>145</v>
      </c>
    </row>
    <row r="49" spans="1:11" ht="11.25" x14ac:dyDescent="0.2">
      <c r="A49" s="102"/>
      <c r="B49" s="32" t="s">
        <v>25</v>
      </c>
      <c r="C49" s="28">
        <v>91.92</v>
      </c>
      <c r="D49" s="28">
        <v>86.92</v>
      </c>
      <c r="E49" s="28">
        <v>96.92</v>
      </c>
      <c r="F49" s="29">
        <v>249</v>
      </c>
      <c r="G49" s="33" t="s">
        <v>141</v>
      </c>
      <c r="H49" s="28">
        <v>3.08</v>
      </c>
      <c r="I49" s="28">
        <v>13.08</v>
      </c>
      <c r="J49" s="29">
        <v>18</v>
      </c>
      <c r="K49" s="29">
        <f t="shared" si="1"/>
        <v>267</v>
      </c>
    </row>
    <row r="50" spans="1:11" ht="11.25" x14ac:dyDescent="0.2">
      <c r="A50" s="102"/>
      <c r="B50" s="32" t="s">
        <v>26</v>
      </c>
      <c r="C50" s="28">
        <v>93.58</v>
      </c>
      <c r="D50" s="28">
        <v>87.69</v>
      </c>
      <c r="E50" s="28">
        <v>99.48</v>
      </c>
      <c r="F50" s="29">
        <v>109</v>
      </c>
      <c r="G50" s="28" t="s">
        <v>7</v>
      </c>
      <c r="H50" s="28">
        <v>0.52</v>
      </c>
      <c r="I50" s="28">
        <v>12.31</v>
      </c>
      <c r="J50" s="29">
        <v>5</v>
      </c>
      <c r="K50" s="29">
        <f t="shared" si="1"/>
        <v>114</v>
      </c>
    </row>
    <row r="51" spans="1:11" ht="12" customHeight="1" x14ac:dyDescent="0.2">
      <c r="A51" s="1" t="s">
        <v>135</v>
      </c>
    </row>
    <row r="52" spans="1:11" ht="12" customHeight="1" x14ac:dyDescent="0.2">
      <c r="A52" s="1" t="s">
        <v>157</v>
      </c>
      <c r="K52" s="4" t="s">
        <v>389</v>
      </c>
    </row>
  </sheetData>
  <mergeCells count="40">
    <mergeCell ref="C25:K25"/>
    <mergeCell ref="C26:K26"/>
    <mergeCell ref="M4:N4"/>
    <mergeCell ref="A18:A19"/>
    <mergeCell ref="C1:K1"/>
    <mergeCell ref="L1:T1"/>
    <mergeCell ref="D4:E4"/>
    <mergeCell ref="H4:I4"/>
    <mergeCell ref="A20:A21"/>
    <mergeCell ref="C2:K2"/>
    <mergeCell ref="L2:T2"/>
    <mergeCell ref="C3:F3"/>
    <mergeCell ref="G3:J3"/>
    <mergeCell ref="K3:K4"/>
    <mergeCell ref="L3:O3"/>
    <mergeCell ref="A11:A13"/>
    <mergeCell ref="A38:B41"/>
    <mergeCell ref="A42:A50"/>
    <mergeCell ref="K27:K28"/>
    <mergeCell ref="K40:K41"/>
    <mergeCell ref="D41:E41"/>
    <mergeCell ref="H41:I41"/>
    <mergeCell ref="C38:K38"/>
    <mergeCell ref="C39:K39"/>
    <mergeCell ref="A29:A37"/>
    <mergeCell ref="A25:B28"/>
    <mergeCell ref="C27:F27"/>
    <mergeCell ref="G27:J27"/>
    <mergeCell ref="C40:F40"/>
    <mergeCell ref="G40:J40"/>
    <mergeCell ref="D28:E28"/>
    <mergeCell ref="H28:I28"/>
    <mergeCell ref="A14:A15"/>
    <mergeCell ref="A16:A17"/>
    <mergeCell ref="P3:S3"/>
    <mergeCell ref="T3:T4"/>
    <mergeCell ref="Q4:R4"/>
    <mergeCell ref="A7:A8"/>
    <mergeCell ref="A9:A10"/>
    <mergeCell ref="A1:B4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2"/>
  <sheetViews>
    <sheetView zoomScaleNormal="100" workbookViewId="0">
      <selection activeCell="G20" sqref="G20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7109375" style="1" customWidth="1"/>
    <col min="12" max="19" width="8.7109375" style="1" customWidth="1"/>
    <col min="20" max="20" width="9.85546875" style="1" customWidth="1"/>
    <col min="21" max="411" width="10.28515625" style="1" customWidth="1"/>
    <col min="412" max="16384" width="11.42578125" style="1"/>
  </cols>
  <sheetData>
    <row r="1" spans="1:718" ht="12.75" customHeight="1" x14ac:dyDescent="0.2">
      <c r="A1" s="98" t="s">
        <v>0</v>
      </c>
      <c r="B1" s="99"/>
      <c r="C1" s="79" t="s">
        <v>63</v>
      </c>
      <c r="D1" s="79"/>
      <c r="E1" s="79"/>
      <c r="F1" s="79"/>
      <c r="G1" s="79"/>
      <c r="H1" s="79"/>
      <c r="I1" s="79"/>
      <c r="J1" s="79"/>
      <c r="K1" s="79"/>
      <c r="L1" s="79" t="s">
        <v>63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>
        <v>2017</v>
      </c>
      <c r="C5" s="24">
        <v>93.48</v>
      </c>
      <c r="D5" s="24">
        <v>92.15</v>
      </c>
      <c r="E5" s="24">
        <v>94.8</v>
      </c>
      <c r="F5" s="25">
        <v>1590</v>
      </c>
      <c r="G5" s="24">
        <v>6.52</v>
      </c>
      <c r="H5" s="24">
        <v>5.2</v>
      </c>
      <c r="I5" s="24">
        <v>7.85</v>
      </c>
      <c r="J5" s="25">
        <v>100</v>
      </c>
      <c r="K5" s="25">
        <v>1690</v>
      </c>
      <c r="L5" s="24">
        <v>95.63</v>
      </c>
      <c r="M5" s="24">
        <v>94.98</v>
      </c>
      <c r="N5" s="24">
        <v>96.29</v>
      </c>
      <c r="O5" s="25">
        <v>4895</v>
      </c>
      <c r="P5" s="24">
        <v>4.37</v>
      </c>
      <c r="Q5" s="24">
        <v>3.71</v>
      </c>
      <c r="R5" s="24">
        <v>5.0199999999999996</v>
      </c>
      <c r="S5" s="25">
        <v>216</v>
      </c>
      <c r="T5" s="25">
        <v>5111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39"/>
      <c r="B6" s="27">
        <v>2012</v>
      </c>
      <c r="C6" s="28">
        <v>91.04</v>
      </c>
      <c r="D6" s="28">
        <v>89.09</v>
      </c>
      <c r="E6" s="28">
        <v>92.99</v>
      </c>
      <c r="F6" s="29">
        <v>1584</v>
      </c>
      <c r="G6" s="28">
        <v>8.9600000000000009</v>
      </c>
      <c r="H6" s="28">
        <v>7.01</v>
      </c>
      <c r="I6" s="28">
        <v>10.91</v>
      </c>
      <c r="J6" s="29">
        <v>117</v>
      </c>
      <c r="K6" s="29">
        <v>1701</v>
      </c>
      <c r="L6" s="28">
        <v>95.06</v>
      </c>
      <c r="M6" s="28">
        <v>94.25</v>
      </c>
      <c r="N6" s="28">
        <v>95.87</v>
      </c>
      <c r="O6" s="29">
        <v>4583</v>
      </c>
      <c r="P6" s="28">
        <v>4.9400000000000004</v>
      </c>
      <c r="Q6" s="28">
        <v>4.13</v>
      </c>
      <c r="R6" s="28">
        <v>5.75</v>
      </c>
      <c r="S6" s="29">
        <v>221</v>
      </c>
      <c r="T6" s="29">
        <v>4804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1" t="s">
        <v>5</v>
      </c>
      <c r="B7" s="27" t="s">
        <v>6</v>
      </c>
      <c r="C7" s="28">
        <v>96.71</v>
      </c>
      <c r="D7" s="28">
        <v>95.27</v>
      </c>
      <c r="E7" s="28">
        <v>98.16</v>
      </c>
      <c r="F7" s="29">
        <v>716</v>
      </c>
      <c r="G7" s="33" t="s">
        <v>265</v>
      </c>
      <c r="H7" s="28">
        <v>1.84</v>
      </c>
      <c r="I7" s="28">
        <v>4.7300000000000004</v>
      </c>
      <c r="J7" s="29">
        <v>20</v>
      </c>
      <c r="K7" s="29">
        <v>736</v>
      </c>
      <c r="L7" s="28">
        <v>97.64</v>
      </c>
      <c r="M7" s="28">
        <v>96.91</v>
      </c>
      <c r="N7" s="28">
        <v>98.36</v>
      </c>
      <c r="O7" s="29">
        <v>2351</v>
      </c>
      <c r="P7" s="28">
        <v>2.36</v>
      </c>
      <c r="Q7" s="28">
        <v>1.64</v>
      </c>
      <c r="R7" s="28">
        <v>3.09</v>
      </c>
      <c r="S7" s="29">
        <v>50</v>
      </c>
      <c r="T7" s="29">
        <v>2401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2"/>
      <c r="B8" s="27" t="s">
        <v>8</v>
      </c>
      <c r="C8" s="28">
        <v>91.15</v>
      </c>
      <c r="D8" s="28">
        <v>89.14</v>
      </c>
      <c r="E8" s="28">
        <v>93.16</v>
      </c>
      <c r="F8" s="29">
        <v>874</v>
      </c>
      <c r="G8" s="28">
        <v>8.85</v>
      </c>
      <c r="H8" s="28">
        <v>6.84</v>
      </c>
      <c r="I8" s="28">
        <v>10.86</v>
      </c>
      <c r="J8" s="29">
        <v>80</v>
      </c>
      <c r="K8" s="29">
        <v>954</v>
      </c>
      <c r="L8" s="28">
        <v>93.95</v>
      </c>
      <c r="M8" s="28">
        <v>92.91</v>
      </c>
      <c r="N8" s="28">
        <v>94.98</v>
      </c>
      <c r="O8" s="29">
        <v>2544</v>
      </c>
      <c r="P8" s="28">
        <v>6.05</v>
      </c>
      <c r="Q8" s="28">
        <v>5.0199999999999996</v>
      </c>
      <c r="R8" s="28">
        <v>7.09</v>
      </c>
      <c r="S8" s="29">
        <v>166</v>
      </c>
      <c r="T8" s="29">
        <v>2710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1" t="s">
        <v>9</v>
      </c>
      <c r="B9" s="27" t="s">
        <v>10</v>
      </c>
      <c r="C9" s="28">
        <v>96.04</v>
      </c>
      <c r="D9" s="28">
        <v>94.89</v>
      </c>
      <c r="E9" s="28">
        <v>97.2</v>
      </c>
      <c r="F9" s="29">
        <v>1298</v>
      </c>
      <c r="G9" s="28">
        <v>3.96</v>
      </c>
      <c r="H9" s="28">
        <v>2.8</v>
      </c>
      <c r="I9" s="28">
        <v>5.1100000000000003</v>
      </c>
      <c r="J9" s="29">
        <v>49</v>
      </c>
      <c r="K9" s="29">
        <v>1347</v>
      </c>
      <c r="L9" s="28">
        <v>97.43</v>
      </c>
      <c r="M9" s="28">
        <v>96.87</v>
      </c>
      <c r="N9" s="28">
        <v>98</v>
      </c>
      <c r="O9" s="29">
        <v>3915</v>
      </c>
      <c r="P9" s="28">
        <v>2.57</v>
      </c>
      <c r="Q9" s="28">
        <v>2</v>
      </c>
      <c r="R9" s="28">
        <v>3.13</v>
      </c>
      <c r="S9" s="29">
        <v>102</v>
      </c>
      <c r="T9" s="29">
        <v>4017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2"/>
      <c r="B10" s="27" t="s">
        <v>29</v>
      </c>
      <c r="C10" s="28">
        <v>84.98</v>
      </c>
      <c r="D10" s="28">
        <v>80.89</v>
      </c>
      <c r="E10" s="28">
        <v>89.08</v>
      </c>
      <c r="F10" s="29">
        <v>292</v>
      </c>
      <c r="G10" s="28">
        <v>15.02</v>
      </c>
      <c r="H10" s="28">
        <v>10.92</v>
      </c>
      <c r="I10" s="28">
        <v>19.11</v>
      </c>
      <c r="J10" s="29">
        <v>51</v>
      </c>
      <c r="K10" s="29">
        <v>343</v>
      </c>
      <c r="L10" s="28">
        <v>89.85</v>
      </c>
      <c r="M10" s="28">
        <v>87.82</v>
      </c>
      <c r="N10" s="28">
        <v>91.88</v>
      </c>
      <c r="O10" s="29">
        <v>980</v>
      </c>
      <c r="P10" s="28">
        <v>10.15</v>
      </c>
      <c r="Q10" s="28">
        <v>8.1199999999999992</v>
      </c>
      <c r="R10" s="28">
        <v>12.18</v>
      </c>
      <c r="S10" s="29">
        <v>114</v>
      </c>
      <c r="T10" s="29">
        <v>1094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1" t="s">
        <v>11</v>
      </c>
      <c r="B11" s="30" t="s">
        <v>46</v>
      </c>
      <c r="C11" s="28">
        <v>91.38</v>
      </c>
      <c r="D11" s="28">
        <v>88.39</v>
      </c>
      <c r="E11" s="28">
        <v>94.36</v>
      </c>
      <c r="F11" s="29">
        <v>424</v>
      </c>
      <c r="G11" s="28">
        <v>8.6199999999999992</v>
      </c>
      <c r="H11" s="28">
        <v>5.64</v>
      </c>
      <c r="I11" s="28">
        <v>11.61</v>
      </c>
      <c r="J11" s="29">
        <v>36</v>
      </c>
      <c r="K11" s="29">
        <v>460</v>
      </c>
      <c r="L11" s="28">
        <v>93.74</v>
      </c>
      <c r="M11" s="28">
        <v>92.11</v>
      </c>
      <c r="N11" s="28">
        <v>95.38</v>
      </c>
      <c r="O11" s="29">
        <v>1121</v>
      </c>
      <c r="P11" s="28">
        <v>6.26</v>
      </c>
      <c r="Q11" s="28">
        <v>4.62</v>
      </c>
      <c r="R11" s="28">
        <v>7.89</v>
      </c>
      <c r="S11" s="29">
        <v>71</v>
      </c>
      <c r="T11" s="29">
        <v>1192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30" t="s">
        <v>47</v>
      </c>
      <c r="C12" s="28">
        <v>93.89</v>
      </c>
      <c r="D12" s="28">
        <v>92.11</v>
      </c>
      <c r="E12" s="28">
        <v>95.66</v>
      </c>
      <c r="F12" s="29">
        <v>806</v>
      </c>
      <c r="G12" s="28">
        <v>6.11</v>
      </c>
      <c r="H12" s="28">
        <v>4.34</v>
      </c>
      <c r="I12" s="28">
        <v>7.89</v>
      </c>
      <c r="J12" s="29">
        <v>47</v>
      </c>
      <c r="K12" s="29">
        <v>853</v>
      </c>
      <c r="L12" s="28">
        <v>95.83</v>
      </c>
      <c r="M12" s="28">
        <v>94.94</v>
      </c>
      <c r="N12" s="28">
        <v>96.71</v>
      </c>
      <c r="O12" s="29">
        <v>2554</v>
      </c>
      <c r="P12" s="28">
        <v>4.17</v>
      </c>
      <c r="Q12" s="28">
        <v>3.29</v>
      </c>
      <c r="R12" s="28">
        <v>5.0599999999999996</v>
      </c>
      <c r="S12" s="29">
        <v>108</v>
      </c>
      <c r="T12" s="29">
        <v>2662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27" t="s">
        <v>35</v>
      </c>
      <c r="C13" s="28">
        <v>95.44</v>
      </c>
      <c r="D13" s="28">
        <v>93.19</v>
      </c>
      <c r="E13" s="28">
        <v>97.69</v>
      </c>
      <c r="F13" s="29">
        <v>352</v>
      </c>
      <c r="G13" s="33" t="s">
        <v>266</v>
      </c>
      <c r="H13" s="28">
        <v>2.31</v>
      </c>
      <c r="I13" s="28">
        <v>6.81</v>
      </c>
      <c r="J13" s="29">
        <v>16</v>
      </c>
      <c r="K13" s="29">
        <v>368</v>
      </c>
      <c r="L13" s="28">
        <v>96.99</v>
      </c>
      <c r="M13" s="28">
        <v>95.89</v>
      </c>
      <c r="N13" s="28">
        <v>98.09</v>
      </c>
      <c r="O13" s="29">
        <v>1198</v>
      </c>
      <c r="P13" s="28">
        <v>3.01</v>
      </c>
      <c r="Q13" s="28">
        <v>1.91</v>
      </c>
      <c r="R13" s="28">
        <v>4.1100000000000003</v>
      </c>
      <c r="S13" s="29">
        <v>35</v>
      </c>
      <c r="T13" s="29">
        <v>1233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1" t="s">
        <v>12</v>
      </c>
      <c r="B14" s="30" t="s">
        <v>48</v>
      </c>
      <c r="C14" s="28">
        <v>94.31</v>
      </c>
      <c r="D14" s="28">
        <v>92.78</v>
      </c>
      <c r="E14" s="28">
        <v>95.83</v>
      </c>
      <c r="F14" s="29">
        <v>1093</v>
      </c>
      <c r="G14" s="28">
        <v>5.69</v>
      </c>
      <c r="H14" s="28">
        <v>4.17</v>
      </c>
      <c r="I14" s="28">
        <v>7.22</v>
      </c>
      <c r="J14" s="29">
        <v>58</v>
      </c>
      <c r="K14" s="29">
        <v>1151</v>
      </c>
      <c r="L14" s="28">
        <v>96.07</v>
      </c>
      <c r="M14" s="28">
        <v>95.33</v>
      </c>
      <c r="N14" s="28">
        <v>96.8</v>
      </c>
      <c r="O14" s="29">
        <v>3661</v>
      </c>
      <c r="P14" s="28">
        <v>3.93</v>
      </c>
      <c r="Q14" s="28">
        <v>3.2</v>
      </c>
      <c r="R14" s="28">
        <v>4.67</v>
      </c>
      <c r="S14" s="29">
        <v>142</v>
      </c>
      <c r="T14" s="29">
        <v>3803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2"/>
      <c r="B15" s="30" t="s">
        <v>49</v>
      </c>
      <c r="C15" s="28">
        <v>92.66</v>
      </c>
      <c r="D15" s="28">
        <v>89.97</v>
      </c>
      <c r="E15" s="28">
        <v>95.35</v>
      </c>
      <c r="F15" s="29">
        <v>428</v>
      </c>
      <c r="G15" s="28">
        <v>7.34</v>
      </c>
      <c r="H15" s="28">
        <v>4.6500000000000004</v>
      </c>
      <c r="I15" s="28">
        <v>10.029999999999999</v>
      </c>
      <c r="J15" s="29">
        <v>31</v>
      </c>
      <c r="K15" s="29">
        <v>459</v>
      </c>
      <c r="L15" s="28">
        <v>95.07</v>
      </c>
      <c r="M15" s="28">
        <v>93.63</v>
      </c>
      <c r="N15" s="28">
        <v>96.51</v>
      </c>
      <c r="O15" s="29">
        <v>1001</v>
      </c>
      <c r="P15" s="28">
        <v>4.93</v>
      </c>
      <c r="Q15" s="28">
        <v>3.49</v>
      </c>
      <c r="R15" s="28">
        <v>6.37</v>
      </c>
      <c r="S15" s="29">
        <v>53</v>
      </c>
      <c r="T15" s="29">
        <v>1054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1" t="s">
        <v>13</v>
      </c>
      <c r="B16" s="27" t="s">
        <v>14</v>
      </c>
      <c r="C16" s="28">
        <v>92.97</v>
      </c>
      <c r="D16" s="28">
        <v>91.36</v>
      </c>
      <c r="E16" s="28">
        <v>94.58</v>
      </c>
      <c r="F16" s="29">
        <v>1131</v>
      </c>
      <c r="G16" s="28">
        <v>7.03</v>
      </c>
      <c r="H16" s="28">
        <v>5.42</v>
      </c>
      <c r="I16" s="28">
        <v>8.64</v>
      </c>
      <c r="J16" s="29">
        <v>76</v>
      </c>
      <c r="K16" s="29">
        <v>1207</v>
      </c>
      <c r="L16" s="28">
        <v>95.31</v>
      </c>
      <c r="M16" s="28">
        <v>94.51</v>
      </c>
      <c r="N16" s="28">
        <v>96.11</v>
      </c>
      <c r="O16" s="29">
        <v>3367</v>
      </c>
      <c r="P16" s="28">
        <v>4.6900000000000004</v>
      </c>
      <c r="Q16" s="28">
        <v>3.89</v>
      </c>
      <c r="R16" s="28">
        <v>5.49</v>
      </c>
      <c r="S16" s="29">
        <v>160</v>
      </c>
      <c r="T16" s="29">
        <v>3527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2"/>
      <c r="B17" s="27" t="s">
        <v>15</v>
      </c>
      <c r="C17" s="28">
        <v>94.83</v>
      </c>
      <c r="D17" s="28">
        <v>92.56</v>
      </c>
      <c r="E17" s="28">
        <v>97.09</v>
      </c>
      <c r="F17" s="29">
        <v>459</v>
      </c>
      <c r="G17" s="33" t="s">
        <v>267</v>
      </c>
      <c r="H17" s="28">
        <v>2.91</v>
      </c>
      <c r="I17" s="28">
        <v>7.44</v>
      </c>
      <c r="J17" s="29">
        <v>24</v>
      </c>
      <c r="K17" s="29">
        <v>483</v>
      </c>
      <c r="L17" s="28">
        <v>96.58</v>
      </c>
      <c r="M17" s="28">
        <v>95.54</v>
      </c>
      <c r="N17" s="28">
        <v>97.62</v>
      </c>
      <c r="O17" s="29">
        <v>1528</v>
      </c>
      <c r="P17" s="28">
        <v>3.42</v>
      </c>
      <c r="Q17" s="28">
        <v>2.38</v>
      </c>
      <c r="R17" s="28">
        <v>4.46</v>
      </c>
      <c r="S17" s="29">
        <v>56</v>
      </c>
      <c r="T17" s="29">
        <v>1584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1" t="s">
        <v>16</v>
      </c>
      <c r="B18" s="30" t="s">
        <v>50</v>
      </c>
      <c r="C18" s="28">
        <v>86.73</v>
      </c>
      <c r="D18" s="28">
        <v>83.58</v>
      </c>
      <c r="E18" s="28">
        <v>89.88</v>
      </c>
      <c r="F18" s="29">
        <v>465</v>
      </c>
      <c r="G18" s="28">
        <v>13.27</v>
      </c>
      <c r="H18" s="28">
        <v>10.119999999999999</v>
      </c>
      <c r="I18" s="28">
        <v>16.420000000000002</v>
      </c>
      <c r="J18" s="29">
        <v>67</v>
      </c>
      <c r="K18" s="29">
        <v>532</v>
      </c>
      <c r="L18" s="28">
        <v>90.31</v>
      </c>
      <c r="M18" s="28">
        <v>88.63</v>
      </c>
      <c r="N18" s="28">
        <v>91.99</v>
      </c>
      <c r="O18" s="29">
        <v>1374</v>
      </c>
      <c r="P18" s="28">
        <v>9.69</v>
      </c>
      <c r="Q18" s="28">
        <v>8.01</v>
      </c>
      <c r="R18" s="28">
        <v>11.37</v>
      </c>
      <c r="S18" s="29">
        <v>149</v>
      </c>
      <c r="T18" s="29">
        <v>1523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30" t="s">
        <v>51</v>
      </c>
      <c r="C19" s="28">
        <v>97.2</v>
      </c>
      <c r="D19" s="28">
        <v>96.1</v>
      </c>
      <c r="E19" s="28">
        <v>98.31</v>
      </c>
      <c r="F19" s="29">
        <v>955</v>
      </c>
      <c r="G19" s="33" t="s">
        <v>182</v>
      </c>
      <c r="H19" s="28">
        <v>1.69</v>
      </c>
      <c r="I19" s="28">
        <v>3.9</v>
      </c>
      <c r="J19" s="29">
        <v>27</v>
      </c>
      <c r="K19" s="29">
        <v>982</v>
      </c>
      <c r="L19" s="28">
        <v>98.47</v>
      </c>
      <c r="M19" s="28">
        <v>97.99</v>
      </c>
      <c r="N19" s="28">
        <v>98.94</v>
      </c>
      <c r="O19" s="29">
        <v>3108</v>
      </c>
      <c r="P19" s="28">
        <v>1.53</v>
      </c>
      <c r="Q19" s="28">
        <v>1.06</v>
      </c>
      <c r="R19" s="28">
        <v>2.0099999999999998</v>
      </c>
      <c r="S19" s="29">
        <v>55</v>
      </c>
      <c r="T19" s="29">
        <v>3163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3" t="s">
        <v>17</v>
      </c>
      <c r="B20" s="27" t="s">
        <v>18</v>
      </c>
      <c r="C20" s="28">
        <v>89.91</v>
      </c>
      <c r="D20" s="28">
        <v>87.38</v>
      </c>
      <c r="E20" s="28">
        <v>92.45</v>
      </c>
      <c r="F20" s="29">
        <v>600</v>
      </c>
      <c r="G20" s="28">
        <v>10.09</v>
      </c>
      <c r="H20" s="28">
        <v>7.55</v>
      </c>
      <c r="I20" s="28">
        <v>12.62</v>
      </c>
      <c r="J20" s="29">
        <v>61</v>
      </c>
      <c r="K20" s="29">
        <v>661</v>
      </c>
      <c r="L20" s="28">
        <v>94.04</v>
      </c>
      <c r="M20" s="28">
        <v>92.86</v>
      </c>
      <c r="N20" s="28">
        <v>95.22</v>
      </c>
      <c r="O20" s="29">
        <v>1834</v>
      </c>
      <c r="P20" s="28">
        <v>5.96</v>
      </c>
      <c r="Q20" s="28">
        <v>4.78</v>
      </c>
      <c r="R20" s="28">
        <v>7.14</v>
      </c>
      <c r="S20" s="29">
        <v>115</v>
      </c>
      <c r="T20" s="29">
        <v>1949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2"/>
      <c r="B21" s="27" t="s">
        <v>19</v>
      </c>
      <c r="C21" s="28">
        <v>96.47</v>
      </c>
      <c r="D21" s="28">
        <v>95.16</v>
      </c>
      <c r="E21" s="28">
        <v>97.77</v>
      </c>
      <c r="F21" s="29">
        <v>919</v>
      </c>
      <c r="G21" s="28">
        <v>3.53</v>
      </c>
      <c r="H21" s="28">
        <v>2.23</v>
      </c>
      <c r="I21" s="28">
        <v>4.84</v>
      </c>
      <c r="J21" s="29">
        <v>33</v>
      </c>
      <c r="K21" s="29">
        <v>952</v>
      </c>
      <c r="L21" s="28">
        <v>96.84</v>
      </c>
      <c r="M21" s="28">
        <v>96.08</v>
      </c>
      <c r="N21" s="28">
        <v>97.61</v>
      </c>
      <c r="O21" s="29">
        <v>2872</v>
      </c>
      <c r="P21" s="28">
        <v>3.16</v>
      </c>
      <c r="Q21" s="28">
        <v>2.39</v>
      </c>
      <c r="R21" s="28">
        <v>3.92</v>
      </c>
      <c r="S21" s="29">
        <v>90</v>
      </c>
      <c r="T21" s="29">
        <v>2962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" t="s">
        <v>135</v>
      </c>
      <c r="T22" s="4" t="s">
        <v>389</v>
      </c>
    </row>
    <row r="23" spans="1:718" ht="11.25" x14ac:dyDescent="0.2">
      <c r="A23" s="1" t="s">
        <v>157</v>
      </c>
    </row>
    <row r="25" spans="1:718" ht="11.25" x14ac:dyDescent="0.2">
      <c r="A25" s="73" t="s">
        <v>0</v>
      </c>
      <c r="B25" s="74"/>
      <c r="C25" s="82">
        <v>2017</v>
      </c>
      <c r="D25" s="82"/>
      <c r="E25" s="82"/>
      <c r="F25" s="82"/>
      <c r="G25" s="82"/>
      <c r="H25" s="82"/>
      <c r="I25" s="82"/>
      <c r="J25" s="82"/>
      <c r="K25" s="83"/>
    </row>
    <row r="26" spans="1:718" ht="11.25" x14ac:dyDescent="0.2">
      <c r="A26" s="75"/>
      <c r="B26" s="76"/>
      <c r="C26" s="68" t="s">
        <v>63</v>
      </c>
      <c r="D26" s="68"/>
      <c r="E26" s="68"/>
      <c r="F26" s="68"/>
      <c r="G26" s="68"/>
      <c r="H26" s="68"/>
      <c r="I26" s="68"/>
      <c r="J26" s="68"/>
      <c r="K26" s="69"/>
    </row>
    <row r="27" spans="1:718" ht="11.25" x14ac:dyDescent="0.2">
      <c r="A27" s="75"/>
      <c r="B27" s="76"/>
      <c r="C27" s="95" t="s">
        <v>37</v>
      </c>
      <c r="D27" s="68"/>
      <c r="E27" s="68"/>
      <c r="F27" s="68"/>
      <c r="G27" s="95" t="s">
        <v>38</v>
      </c>
      <c r="H27" s="68"/>
      <c r="I27" s="68"/>
      <c r="J27" s="68"/>
      <c r="K27" s="69" t="s">
        <v>2</v>
      </c>
    </row>
    <row r="28" spans="1:718" ht="22.5" x14ac:dyDescent="0.2">
      <c r="A28" s="77"/>
      <c r="B28" s="78"/>
      <c r="C28" s="21" t="s">
        <v>34</v>
      </c>
      <c r="D28" s="86" t="s">
        <v>52</v>
      </c>
      <c r="E28" s="86"/>
      <c r="F28" s="21" t="s">
        <v>53</v>
      </c>
      <c r="G28" s="21" t="s">
        <v>34</v>
      </c>
      <c r="H28" s="86" t="s">
        <v>52</v>
      </c>
      <c r="I28" s="86"/>
      <c r="J28" s="21" t="s">
        <v>53</v>
      </c>
      <c r="K28" s="72"/>
    </row>
    <row r="29" spans="1:718" ht="11.25" x14ac:dyDescent="0.2">
      <c r="A29" s="104" t="s">
        <v>4</v>
      </c>
      <c r="B29" s="31" t="s">
        <v>385</v>
      </c>
      <c r="C29" s="24">
        <v>95.63</v>
      </c>
      <c r="D29" s="24">
        <v>94.98</v>
      </c>
      <c r="E29" s="24">
        <v>96.29</v>
      </c>
      <c r="F29" s="25">
        <v>4895</v>
      </c>
      <c r="G29" s="24">
        <v>4.37</v>
      </c>
      <c r="H29" s="24">
        <v>3.71</v>
      </c>
      <c r="I29" s="24">
        <v>5.0199999999999996</v>
      </c>
      <c r="J29" s="25">
        <v>216</v>
      </c>
      <c r="K29" s="25">
        <f>F29+J29</f>
        <v>5111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386</v>
      </c>
      <c r="C30" s="28">
        <v>96.44</v>
      </c>
      <c r="D30" s="28">
        <v>95.7</v>
      </c>
      <c r="E30" s="28">
        <v>97.18</v>
      </c>
      <c r="F30" s="29">
        <v>3366</v>
      </c>
      <c r="G30" s="28">
        <v>3.56</v>
      </c>
      <c r="H30" s="28">
        <v>2.82</v>
      </c>
      <c r="I30" s="28">
        <v>4.3</v>
      </c>
      <c r="J30" s="29">
        <v>117</v>
      </c>
      <c r="K30" s="29">
        <f t="shared" ref="K30:K37" si="0">F30+J30</f>
        <v>3483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387</v>
      </c>
      <c r="C31" s="28">
        <v>93.27</v>
      </c>
      <c r="D31" s="28">
        <v>91.69</v>
      </c>
      <c r="E31" s="28">
        <v>94.84</v>
      </c>
      <c r="F31" s="29">
        <v>1141</v>
      </c>
      <c r="G31" s="28">
        <v>6.73</v>
      </c>
      <c r="H31" s="28">
        <v>5.16</v>
      </c>
      <c r="I31" s="28">
        <v>8.31</v>
      </c>
      <c r="J31" s="29">
        <v>75</v>
      </c>
      <c r="K31" s="29">
        <f t="shared" si="0"/>
        <v>1216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388</v>
      </c>
      <c r="C32" s="28">
        <v>93.58</v>
      </c>
      <c r="D32" s="28">
        <v>91.05</v>
      </c>
      <c r="E32" s="28">
        <v>96.11</v>
      </c>
      <c r="F32" s="29">
        <v>388</v>
      </c>
      <c r="G32" s="33" t="s">
        <v>262</v>
      </c>
      <c r="H32" s="28">
        <v>3.89</v>
      </c>
      <c r="I32" s="28">
        <v>8.9499999999999993</v>
      </c>
      <c r="J32" s="29">
        <v>24</v>
      </c>
      <c r="K32" s="29">
        <f t="shared" si="0"/>
        <v>412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22</v>
      </c>
      <c r="C33" s="28">
        <v>93.57</v>
      </c>
      <c r="D33" s="28">
        <v>89.85</v>
      </c>
      <c r="E33" s="28">
        <v>97.28</v>
      </c>
      <c r="F33" s="29">
        <v>190</v>
      </c>
      <c r="G33" s="33" t="s">
        <v>262</v>
      </c>
      <c r="H33" s="28">
        <v>2.72</v>
      </c>
      <c r="I33" s="28">
        <v>10.15</v>
      </c>
      <c r="J33" s="29">
        <v>11</v>
      </c>
      <c r="K33" s="29">
        <f t="shared" si="0"/>
        <v>201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23</v>
      </c>
      <c r="C34" s="28">
        <v>93.83</v>
      </c>
      <c r="D34" s="28">
        <v>91.3</v>
      </c>
      <c r="E34" s="28">
        <v>96.36</v>
      </c>
      <c r="F34" s="29">
        <v>364</v>
      </c>
      <c r="G34" s="33" t="s">
        <v>268</v>
      </c>
      <c r="H34" s="28">
        <v>3.64</v>
      </c>
      <c r="I34" s="28">
        <v>8.6999999999999993</v>
      </c>
      <c r="J34" s="29">
        <v>22</v>
      </c>
      <c r="K34" s="29">
        <f t="shared" si="0"/>
        <v>386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24</v>
      </c>
      <c r="C35" s="28">
        <v>92.94</v>
      </c>
      <c r="D35" s="28">
        <v>88.47</v>
      </c>
      <c r="E35" s="28">
        <v>97.42</v>
      </c>
      <c r="F35" s="29">
        <v>134</v>
      </c>
      <c r="G35" s="28" t="s">
        <v>7</v>
      </c>
      <c r="H35" s="28">
        <v>2.58</v>
      </c>
      <c r="I35" s="28">
        <v>11.53</v>
      </c>
      <c r="J35" s="29">
        <v>9</v>
      </c>
      <c r="K35" s="29">
        <f t="shared" si="0"/>
        <v>143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25</v>
      </c>
      <c r="C36" s="28">
        <v>93.82</v>
      </c>
      <c r="D36" s="28">
        <v>90.77</v>
      </c>
      <c r="E36" s="28">
        <v>96.87</v>
      </c>
      <c r="F36" s="29">
        <v>244</v>
      </c>
      <c r="G36" s="33" t="s">
        <v>268</v>
      </c>
      <c r="H36" s="28">
        <v>3.13</v>
      </c>
      <c r="I36" s="28">
        <v>9.23</v>
      </c>
      <c r="J36" s="29">
        <v>15</v>
      </c>
      <c r="K36" s="29">
        <f t="shared" si="0"/>
        <v>259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26</v>
      </c>
      <c r="C37" s="28">
        <v>89.67</v>
      </c>
      <c r="D37" s="28">
        <v>83.54</v>
      </c>
      <c r="E37" s="28">
        <v>95.8</v>
      </c>
      <c r="F37" s="29">
        <v>108</v>
      </c>
      <c r="G37" s="33" t="s">
        <v>269</v>
      </c>
      <c r="H37" s="28">
        <v>4.2</v>
      </c>
      <c r="I37" s="28">
        <v>16.46</v>
      </c>
      <c r="J37" s="29">
        <v>11</v>
      </c>
      <c r="K37" s="29">
        <f t="shared" si="0"/>
        <v>119</v>
      </c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73" t="s">
        <v>0</v>
      </c>
      <c r="B38" s="74"/>
      <c r="C38" s="82">
        <v>2012</v>
      </c>
      <c r="D38" s="82"/>
      <c r="E38" s="82"/>
      <c r="F38" s="82"/>
      <c r="G38" s="82"/>
      <c r="H38" s="82"/>
      <c r="I38" s="82"/>
      <c r="J38" s="82"/>
      <c r="K38" s="83"/>
    </row>
    <row r="39" spans="1:718" ht="11.25" x14ac:dyDescent="0.2">
      <c r="A39" s="75"/>
      <c r="B39" s="76"/>
      <c r="C39" s="68" t="s">
        <v>62</v>
      </c>
      <c r="D39" s="68"/>
      <c r="E39" s="68"/>
      <c r="F39" s="68"/>
      <c r="G39" s="68"/>
      <c r="H39" s="68"/>
      <c r="I39" s="68"/>
      <c r="J39" s="68"/>
      <c r="K39" s="69"/>
    </row>
    <row r="40" spans="1:718" ht="11.25" x14ac:dyDescent="0.2">
      <c r="A40" s="75"/>
      <c r="B40" s="76"/>
      <c r="C40" s="95" t="s">
        <v>37</v>
      </c>
      <c r="D40" s="68"/>
      <c r="E40" s="68"/>
      <c r="F40" s="68"/>
      <c r="G40" s="95" t="s">
        <v>38</v>
      </c>
      <c r="H40" s="68"/>
      <c r="I40" s="68"/>
      <c r="J40" s="68"/>
      <c r="K40" s="69" t="s">
        <v>2</v>
      </c>
    </row>
    <row r="41" spans="1:718" ht="22.5" x14ac:dyDescent="0.2">
      <c r="A41" s="77"/>
      <c r="B41" s="78"/>
      <c r="C41" s="21" t="s">
        <v>34</v>
      </c>
      <c r="D41" s="86" t="s">
        <v>52</v>
      </c>
      <c r="E41" s="86"/>
      <c r="F41" s="21" t="s">
        <v>53</v>
      </c>
      <c r="G41" s="21" t="s">
        <v>34</v>
      </c>
      <c r="H41" s="86" t="s">
        <v>52</v>
      </c>
      <c r="I41" s="86"/>
      <c r="J41" s="21" t="s">
        <v>53</v>
      </c>
      <c r="K41" s="72"/>
    </row>
    <row r="42" spans="1:718" ht="11.25" x14ac:dyDescent="0.2">
      <c r="A42" s="104" t="s">
        <v>4</v>
      </c>
      <c r="B42" s="31" t="s">
        <v>385</v>
      </c>
      <c r="C42" s="24">
        <v>95.06</v>
      </c>
      <c r="D42" s="24">
        <v>94.25</v>
      </c>
      <c r="E42" s="24">
        <v>95.87</v>
      </c>
      <c r="F42" s="25">
        <v>4583</v>
      </c>
      <c r="G42" s="24">
        <v>4.9400000000000004</v>
      </c>
      <c r="H42" s="24">
        <v>4.13</v>
      </c>
      <c r="I42" s="24">
        <v>5.75</v>
      </c>
      <c r="J42" s="25">
        <v>221</v>
      </c>
      <c r="K42" s="25">
        <f>F42+J42</f>
        <v>4804</v>
      </c>
    </row>
    <row r="43" spans="1:718" ht="11.25" x14ac:dyDescent="0.2">
      <c r="A43" s="102"/>
      <c r="B43" s="32" t="s">
        <v>386</v>
      </c>
      <c r="C43" s="28">
        <v>96.74</v>
      </c>
      <c r="D43" s="28">
        <v>95.94</v>
      </c>
      <c r="E43" s="28">
        <v>97.53</v>
      </c>
      <c r="F43" s="29">
        <v>3069</v>
      </c>
      <c r="G43" s="28">
        <v>3.26</v>
      </c>
      <c r="H43" s="28">
        <v>2.4700000000000002</v>
      </c>
      <c r="I43" s="28">
        <v>4.0599999999999996</v>
      </c>
      <c r="J43" s="29">
        <v>105</v>
      </c>
      <c r="K43" s="29">
        <f t="shared" ref="K43:K50" si="1">F43+J43</f>
        <v>3174</v>
      </c>
    </row>
    <row r="44" spans="1:718" ht="11.25" x14ac:dyDescent="0.2">
      <c r="A44" s="102"/>
      <c r="B44" s="32" t="s">
        <v>387</v>
      </c>
      <c r="C44" s="28">
        <v>90.34</v>
      </c>
      <c r="D44" s="28">
        <v>88.05</v>
      </c>
      <c r="E44" s="28">
        <v>92.64</v>
      </c>
      <c r="F44" s="29">
        <v>1141</v>
      </c>
      <c r="G44" s="28">
        <v>9.66</v>
      </c>
      <c r="H44" s="28">
        <v>7.36</v>
      </c>
      <c r="I44" s="28">
        <v>11.95</v>
      </c>
      <c r="J44" s="29">
        <v>96</v>
      </c>
      <c r="K44" s="29">
        <f t="shared" si="1"/>
        <v>1237</v>
      </c>
    </row>
    <row r="45" spans="1:718" ht="11.25" x14ac:dyDescent="0.2">
      <c r="A45" s="102"/>
      <c r="B45" s="32" t="s">
        <v>388</v>
      </c>
      <c r="C45" s="28">
        <v>93.28</v>
      </c>
      <c r="D45" s="28">
        <v>90.21</v>
      </c>
      <c r="E45" s="28">
        <v>96.35</v>
      </c>
      <c r="F45" s="29">
        <v>373</v>
      </c>
      <c r="G45" s="33" t="s">
        <v>270</v>
      </c>
      <c r="H45" s="28">
        <v>3.65</v>
      </c>
      <c r="I45" s="28">
        <v>9.7899999999999991</v>
      </c>
      <c r="J45" s="29">
        <v>20</v>
      </c>
      <c r="K45" s="29">
        <f t="shared" si="1"/>
        <v>393</v>
      </c>
    </row>
    <row r="46" spans="1:718" ht="11.25" x14ac:dyDescent="0.2">
      <c r="A46" s="102"/>
      <c r="B46" s="32" t="s">
        <v>22</v>
      </c>
      <c r="C46" s="28">
        <v>93.13</v>
      </c>
      <c r="D46" s="28">
        <v>87.34</v>
      </c>
      <c r="E46" s="28">
        <v>98.93</v>
      </c>
      <c r="F46" s="29">
        <v>157</v>
      </c>
      <c r="G46" s="28" t="s">
        <v>7</v>
      </c>
      <c r="H46" s="28">
        <v>1.07</v>
      </c>
      <c r="I46" s="28">
        <v>12.66</v>
      </c>
      <c r="J46" s="29">
        <v>9</v>
      </c>
      <c r="K46" s="29">
        <f t="shared" si="1"/>
        <v>166</v>
      </c>
    </row>
    <row r="47" spans="1:718" ht="11.25" x14ac:dyDescent="0.2">
      <c r="A47" s="102"/>
      <c r="B47" s="32" t="s">
        <v>23</v>
      </c>
      <c r="C47" s="28">
        <v>93.52</v>
      </c>
      <c r="D47" s="28">
        <v>90.48</v>
      </c>
      <c r="E47" s="28">
        <v>96.56</v>
      </c>
      <c r="F47" s="29">
        <v>360</v>
      </c>
      <c r="G47" s="33" t="s">
        <v>271</v>
      </c>
      <c r="H47" s="28">
        <v>3.44</v>
      </c>
      <c r="I47" s="28">
        <v>9.52</v>
      </c>
      <c r="J47" s="29">
        <v>19</v>
      </c>
      <c r="K47" s="29">
        <f t="shared" si="1"/>
        <v>379</v>
      </c>
    </row>
    <row r="48" spans="1:718" ht="11.25" x14ac:dyDescent="0.2">
      <c r="A48" s="102"/>
      <c r="B48" s="32" t="s">
        <v>24</v>
      </c>
      <c r="C48" s="28">
        <v>91.66</v>
      </c>
      <c r="D48" s="28">
        <v>84.7</v>
      </c>
      <c r="E48" s="28">
        <v>98.62</v>
      </c>
      <c r="F48" s="29">
        <v>137</v>
      </c>
      <c r="G48" s="28" t="s">
        <v>7</v>
      </c>
      <c r="H48" s="28">
        <v>1.38</v>
      </c>
      <c r="I48" s="28">
        <v>15.3</v>
      </c>
      <c r="J48" s="29">
        <v>8</v>
      </c>
      <c r="K48" s="29">
        <f t="shared" si="1"/>
        <v>145</v>
      </c>
    </row>
    <row r="49" spans="1:11" ht="11.25" x14ac:dyDescent="0.2">
      <c r="A49" s="102"/>
      <c r="B49" s="32" t="s">
        <v>25</v>
      </c>
      <c r="C49" s="28">
        <v>86.47</v>
      </c>
      <c r="D49" s="28">
        <v>80.430000000000007</v>
      </c>
      <c r="E49" s="28">
        <v>92.51</v>
      </c>
      <c r="F49" s="29">
        <v>239</v>
      </c>
      <c r="G49" s="33" t="s">
        <v>199</v>
      </c>
      <c r="H49" s="28">
        <v>7.49</v>
      </c>
      <c r="I49" s="28">
        <v>19.57</v>
      </c>
      <c r="J49" s="29">
        <v>28</v>
      </c>
      <c r="K49" s="29">
        <f t="shared" si="1"/>
        <v>267</v>
      </c>
    </row>
    <row r="50" spans="1:11" ht="11.25" x14ac:dyDescent="0.2">
      <c r="A50" s="102"/>
      <c r="B50" s="32" t="s">
        <v>26</v>
      </c>
      <c r="C50" s="28">
        <v>92.31</v>
      </c>
      <c r="D50" s="28">
        <v>87.02</v>
      </c>
      <c r="E50" s="28">
        <v>97.6</v>
      </c>
      <c r="F50" s="29">
        <v>105</v>
      </c>
      <c r="G50" s="28" t="s">
        <v>7</v>
      </c>
      <c r="H50" s="28">
        <v>2.4</v>
      </c>
      <c r="I50" s="28">
        <v>12.98</v>
      </c>
      <c r="J50" s="29">
        <v>9</v>
      </c>
      <c r="K50" s="29">
        <f t="shared" si="1"/>
        <v>114</v>
      </c>
    </row>
    <row r="51" spans="1:11" ht="12" customHeight="1" x14ac:dyDescent="0.2">
      <c r="A51" s="1" t="s">
        <v>135</v>
      </c>
    </row>
    <row r="52" spans="1:11" ht="12" customHeight="1" x14ac:dyDescent="0.2">
      <c r="A52" s="1" t="s">
        <v>157</v>
      </c>
      <c r="K52" s="4" t="s">
        <v>389</v>
      </c>
    </row>
  </sheetData>
  <mergeCells count="40">
    <mergeCell ref="C25:K25"/>
    <mergeCell ref="C26:K26"/>
    <mergeCell ref="M4:N4"/>
    <mergeCell ref="A18:A19"/>
    <mergeCell ref="C1:K1"/>
    <mergeCell ref="L1:T1"/>
    <mergeCell ref="D4:E4"/>
    <mergeCell ref="H4:I4"/>
    <mergeCell ref="A20:A21"/>
    <mergeCell ref="C2:K2"/>
    <mergeCell ref="L2:T2"/>
    <mergeCell ref="C3:F3"/>
    <mergeCell ref="G3:J3"/>
    <mergeCell ref="K3:K4"/>
    <mergeCell ref="L3:O3"/>
    <mergeCell ref="A11:A13"/>
    <mergeCell ref="A38:B41"/>
    <mergeCell ref="A42:A50"/>
    <mergeCell ref="K27:K28"/>
    <mergeCell ref="K40:K41"/>
    <mergeCell ref="D41:E41"/>
    <mergeCell ref="H41:I41"/>
    <mergeCell ref="C38:K38"/>
    <mergeCell ref="C39:K39"/>
    <mergeCell ref="A29:A37"/>
    <mergeCell ref="A25:B28"/>
    <mergeCell ref="C27:F27"/>
    <mergeCell ref="G27:J27"/>
    <mergeCell ref="C40:F40"/>
    <mergeCell ref="G40:J40"/>
    <mergeCell ref="D28:E28"/>
    <mergeCell ref="H28:I28"/>
    <mergeCell ref="A14:A15"/>
    <mergeCell ref="A16:A17"/>
    <mergeCell ref="P3:S3"/>
    <mergeCell ref="T3:T4"/>
    <mergeCell ref="Q4:R4"/>
    <mergeCell ref="A7:A8"/>
    <mergeCell ref="A9:A10"/>
    <mergeCell ref="A1:B4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2"/>
  <sheetViews>
    <sheetView zoomScaleNormal="100" workbookViewId="0">
      <selection sqref="A1:T52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140625" style="1" customWidth="1"/>
    <col min="12" max="19" width="8.7109375" style="1" customWidth="1"/>
    <col min="20" max="20" width="10.140625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64</v>
      </c>
      <c r="D1" s="79"/>
      <c r="E1" s="79"/>
      <c r="F1" s="79"/>
      <c r="G1" s="79"/>
      <c r="H1" s="79"/>
      <c r="I1" s="79"/>
      <c r="J1" s="79"/>
      <c r="K1" s="79"/>
      <c r="L1" s="79" t="s">
        <v>64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>
        <v>2017</v>
      </c>
      <c r="C5" s="24">
        <v>97.05</v>
      </c>
      <c r="D5" s="24">
        <v>96.13</v>
      </c>
      <c r="E5" s="24">
        <v>97.96</v>
      </c>
      <c r="F5" s="25">
        <v>1645</v>
      </c>
      <c r="G5" s="24">
        <v>2.95</v>
      </c>
      <c r="H5" s="24">
        <v>2.04</v>
      </c>
      <c r="I5" s="24">
        <v>3.87</v>
      </c>
      <c r="J5" s="25">
        <v>46</v>
      </c>
      <c r="K5" s="25">
        <v>1691</v>
      </c>
      <c r="L5" s="24">
        <v>97.85</v>
      </c>
      <c r="M5" s="24">
        <v>97.39</v>
      </c>
      <c r="N5" s="24">
        <v>98.31</v>
      </c>
      <c r="O5" s="25">
        <v>5003</v>
      </c>
      <c r="P5" s="24">
        <v>2.15</v>
      </c>
      <c r="Q5" s="24">
        <v>1.69</v>
      </c>
      <c r="R5" s="24">
        <v>2.61</v>
      </c>
      <c r="S5" s="25">
        <v>108</v>
      </c>
      <c r="T5" s="25">
        <v>5111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39"/>
      <c r="B6" s="27">
        <v>2012</v>
      </c>
      <c r="C6" s="28">
        <v>95.99</v>
      </c>
      <c r="D6" s="28">
        <v>94.53</v>
      </c>
      <c r="E6" s="28">
        <v>97.45</v>
      </c>
      <c r="F6" s="29">
        <v>1650</v>
      </c>
      <c r="G6" s="28">
        <v>4.01</v>
      </c>
      <c r="H6" s="28">
        <v>2.5499999999999998</v>
      </c>
      <c r="I6" s="28">
        <v>5.47</v>
      </c>
      <c r="J6" s="29">
        <v>51</v>
      </c>
      <c r="K6" s="29">
        <v>1701</v>
      </c>
      <c r="L6" s="28">
        <v>97.22</v>
      </c>
      <c r="M6" s="28">
        <v>96.53</v>
      </c>
      <c r="N6" s="28">
        <v>97.9</v>
      </c>
      <c r="O6" s="29">
        <v>4693</v>
      </c>
      <c r="P6" s="28">
        <v>2.78</v>
      </c>
      <c r="Q6" s="28">
        <v>2.1</v>
      </c>
      <c r="R6" s="28">
        <v>3.47</v>
      </c>
      <c r="S6" s="29">
        <v>111</v>
      </c>
      <c r="T6" s="29">
        <v>4804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1" t="s">
        <v>5</v>
      </c>
      <c r="B7" s="27" t="s">
        <v>6</v>
      </c>
      <c r="C7" s="28">
        <v>98.14</v>
      </c>
      <c r="D7" s="28">
        <v>97.14</v>
      </c>
      <c r="E7" s="28">
        <v>99.15</v>
      </c>
      <c r="F7" s="29">
        <v>722</v>
      </c>
      <c r="G7" s="33" t="s">
        <v>186</v>
      </c>
      <c r="H7" s="28">
        <v>0.85</v>
      </c>
      <c r="I7" s="28">
        <v>2.86</v>
      </c>
      <c r="J7" s="29">
        <v>14</v>
      </c>
      <c r="K7" s="29">
        <v>736</v>
      </c>
      <c r="L7" s="28">
        <v>98.72</v>
      </c>
      <c r="M7" s="28">
        <v>98.23</v>
      </c>
      <c r="N7" s="28">
        <v>99.21</v>
      </c>
      <c r="O7" s="29">
        <v>2367</v>
      </c>
      <c r="P7" s="28">
        <v>1.28</v>
      </c>
      <c r="Q7" s="28">
        <v>0.79</v>
      </c>
      <c r="R7" s="28">
        <v>1.77</v>
      </c>
      <c r="S7" s="29">
        <v>34</v>
      </c>
      <c r="T7" s="29">
        <v>2401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2"/>
      <c r="B8" s="27" t="s">
        <v>8</v>
      </c>
      <c r="C8" s="28">
        <v>96.26</v>
      </c>
      <c r="D8" s="28">
        <v>94.87</v>
      </c>
      <c r="E8" s="28">
        <v>97.64</v>
      </c>
      <c r="F8" s="29">
        <v>923</v>
      </c>
      <c r="G8" s="28">
        <v>3.74</v>
      </c>
      <c r="H8" s="28">
        <v>2.36</v>
      </c>
      <c r="I8" s="28">
        <v>5.13</v>
      </c>
      <c r="J8" s="29">
        <v>32</v>
      </c>
      <c r="K8" s="29">
        <v>955</v>
      </c>
      <c r="L8" s="28">
        <v>97.12</v>
      </c>
      <c r="M8" s="28">
        <v>96.38</v>
      </c>
      <c r="N8" s="28">
        <v>97.86</v>
      </c>
      <c r="O8" s="29">
        <v>2636</v>
      </c>
      <c r="P8" s="28">
        <v>2.88</v>
      </c>
      <c r="Q8" s="28">
        <v>2.14</v>
      </c>
      <c r="R8" s="28">
        <v>3.62</v>
      </c>
      <c r="S8" s="29">
        <v>74</v>
      </c>
      <c r="T8" s="29">
        <v>2710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1" t="s">
        <v>9</v>
      </c>
      <c r="B9" s="27" t="s">
        <v>10</v>
      </c>
      <c r="C9" s="28">
        <v>98.48</v>
      </c>
      <c r="D9" s="28">
        <v>97.79</v>
      </c>
      <c r="E9" s="28">
        <v>99.18</v>
      </c>
      <c r="F9" s="29">
        <v>1327</v>
      </c>
      <c r="G9" s="33" t="s">
        <v>272</v>
      </c>
      <c r="H9" s="28">
        <v>0.82</v>
      </c>
      <c r="I9" s="28">
        <v>2.21</v>
      </c>
      <c r="J9" s="29">
        <v>20</v>
      </c>
      <c r="K9" s="29">
        <v>1347</v>
      </c>
      <c r="L9" s="28">
        <v>99.03</v>
      </c>
      <c r="M9" s="28">
        <v>98.68</v>
      </c>
      <c r="N9" s="28">
        <v>99.38</v>
      </c>
      <c r="O9" s="29">
        <v>3977</v>
      </c>
      <c r="P9" s="28">
        <v>0.97</v>
      </c>
      <c r="Q9" s="28">
        <v>0.62</v>
      </c>
      <c r="R9" s="28">
        <v>1.32</v>
      </c>
      <c r="S9" s="29">
        <v>39</v>
      </c>
      <c r="T9" s="29">
        <v>4016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2"/>
      <c r="B10" s="27" t="s">
        <v>29</v>
      </c>
      <c r="C10" s="28">
        <v>92.3</v>
      </c>
      <c r="D10" s="28">
        <v>89.19</v>
      </c>
      <c r="E10" s="28">
        <v>95.41</v>
      </c>
      <c r="F10" s="29">
        <v>318</v>
      </c>
      <c r="G10" s="33" t="s">
        <v>273</v>
      </c>
      <c r="H10" s="28">
        <v>4.59</v>
      </c>
      <c r="I10" s="28">
        <v>10.81</v>
      </c>
      <c r="J10" s="29">
        <v>26</v>
      </c>
      <c r="K10" s="29">
        <v>344</v>
      </c>
      <c r="L10" s="28">
        <v>94.07</v>
      </c>
      <c r="M10" s="28">
        <v>92.51</v>
      </c>
      <c r="N10" s="28">
        <v>95.63</v>
      </c>
      <c r="O10" s="29">
        <v>1026</v>
      </c>
      <c r="P10" s="28">
        <v>5.93</v>
      </c>
      <c r="Q10" s="28">
        <v>4.37</v>
      </c>
      <c r="R10" s="28">
        <v>7.49</v>
      </c>
      <c r="S10" s="29">
        <v>69</v>
      </c>
      <c r="T10" s="29">
        <v>1095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1" t="s">
        <v>11</v>
      </c>
      <c r="B11" s="30" t="s">
        <v>46</v>
      </c>
      <c r="C11" s="28">
        <v>96.02</v>
      </c>
      <c r="D11" s="28">
        <v>93.88</v>
      </c>
      <c r="E11" s="28">
        <v>98.16</v>
      </c>
      <c r="F11" s="29">
        <v>445</v>
      </c>
      <c r="G11" s="33" t="s">
        <v>274</v>
      </c>
      <c r="H11" s="28">
        <v>1.84</v>
      </c>
      <c r="I11" s="28">
        <v>6.12</v>
      </c>
      <c r="J11" s="29">
        <v>16</v>
      </c>
      <c r="K11" s="29">
        <v>461</v>
      </c>
      <c r="L11" s="28">
        <v>97.1</v>
      </c>
      <c r="M11" s="28">
        <v>95.96</v>
      </c>
      <c r="N11" s="28">
        <v>98.24</v>
      </c>
      <c r="O11" s="29">
        <v>1162</v>
      </c>
      <c r="P11" s="28">
        <v>2.9</v>
      </c>
      <c r="Q11" s="28">
        <v>1.76</v>
      </c>
      <c r="R11" s="28">
        <v>4.04</v>
      </c>
      <c r="S11" s="29">
        <v>30</v>
      </c>
      <c r="T11" s="29">
        <v>1192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30" t="s">
        <v>47</v>
      </c>
      <c r="C12" s="28">
        <v>98.19</v>
      </c>
      <c r="D12" s="28">
        <v>97.26</v>
      </c>
      <c r="E12" s="28">
        <v>99.11</v>
      </c>
      <c r="F12" s="29">
        <v>837</v>
      </c>
      <c r="G12" s="33" t="s">
        <v>187</v>
      </c>
      <c r="H12" s="28">
        <v>0.89</v>
      </c>
      <c r="I12" s="28">
        <v>2.74</v>
      </c>
      <c r="J12" s="29">
        <v>16</v>
      </c>
      <c r="K12" s="29">
        <v>853</v>
      </c>
      <c r="L12" s="28">
        <v>98.06</v>
      </c>
      <c r="M12" s="28">
        <v>97.45</v>
      </c>
      <c r="N12" s="28">
        <v>98.67</v>
      </c>
      <c r="O12" s="29">
        <v>2609</v>
      </c>
      <c r="P12" s="28">
        <v>1.94</v>
      </c>
      <c r="Q12" s="28">
        <v>1.33</v>
      </c>
      <c r="R12" s="28">
        <v>2.5499999999999998</v>
      </c>
      <c r="S12" s="29">
        <v>53</v>
      </c>
      <c r="T12" s="29">
        <v>2662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27" t="s">
        <v>35</v>
      </c>
      <c r="C13" s="28">
        <v>96.62</v>
      </c>
      <c r="D13" s="28">
        <v>94.69</v>
      </c>
      <c r="E13" s="28">
        <v>98.56</v>
      </c>
      <c r="F13" s="29">
        <v>356</v>
      </c>
      <c r="G13" s="33" t="s">
        <v>174</v>
      </c>
      <c r="H13" s="28">
        <v>1.44</v>
      </c>
      <c r="I13" s="28">
        <v>5.31</v>
      </c>
      <c r="J13" s="29">
        <v>12</v>
      </c>
      <c r="K13" s="29">
        <v>368</v>
      </c>
      <c r="L13" s="28">
        <v>98.26</v>
      </c>
      <c r="M13" s="28">
        <v>97.44</v>
      </c>
      <c r="N13" s="28">
        <v>99.08</v>
      </c>
      <c r="O13" s="29">
        <v>1210</v>
      </c>
      <c r="P13" s="28">
        <v>1.74</v>
      </c>
      <c r="Q13" s="28">
        <v>0.92</v>
      </c>
      <c r="R13" s="28">
        <v>2.56</v>
      </c>
      <c r="S13" s="29">
        <v>23</v>
      </c>
      <c r="T13" s="29">
        <v>1233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1" t="s">
        <v>12</v>
      </c>
      <c r="B14" s="30" t="s">
        <v>48</v>
      </c>
      <c r="C14" s="28">
        <v>97.81</v>
      </c>
      <c r="D14" s="28">
        <v>96.86</v>
      </c>
      <c r="E14" s="28">
        <v>98.75</v>
      </c>
      <c r="F14" s="29">
        <v>1129</v>
      </c>
      <c r="G14" s="33" t="s">
        <v>185</v>
      </c>
      <c r="H14" s="28">
        <v>1.25</v>
      </c>
      <c r="I14" s="28">
        <v>3.14</v>
      </c>
      <c r="J14" s="29">
        <v>23</v>
      </c>
      <c r="K14" s="29">
        <v>1152</v>
      </c>
      <c r="L14" s="28">
        <v>98.19</v>
      </c>
      <c r="M14" s="28">
        <v>97.69</v>
      </c>
      <c r="N14" s="28">
        <v>98.68</v>
      </c>
      <c r="O14" s="29">
        <v>3735</v>
      </c>
      <c r="P14" s="28">
        <v>1.81</v>
      </c>
      <c r="Q14" s="28">
        <v>1.32</v>
      </c>
      <c r="R14" s="28">
        <v>2.31</v>
      </c>
      <c r="S14" s="29">
        <v>68</v>
      </c>
      <c r="T14" s="29">
        <v>3803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2"/>
      <c r="B15" s="30" t="s">
        <v>49</v>
      </c>
      <c r="C15" s="28">
        <v>96.4</v>
      </c>
      <c r="D15" s="28">
        <v>94.42</v>
      </c>
      <c r="E15" s="28">
        <v>98.38</v>
      </c>
      <c r="F15" s="29">
        <v>444</v>
      </c>
      <c r="G15" s="33" t="s">
        <v>181</v>
      </c>
      <c r="H15" s="28">
        <v>1.62</v>
      </c>
      <c r="I15" s="28">
        <v>5.58</v>
      </c>
      <c r="J15" s="29">
        <v>15</v>
      </c>
      <c r="K15" s="29">
        <v>459</v>
      </c>
      <c r="L15" s="28">
        <v>97.29</v>
      </c>
      <c r="M15" s="28">
        <v>96.13</v>
      </c>
      <c r="N15" s="28">
        <v>98.44</v>
      </c>
      <c r="O15" s="29">
        <v>1027</v>
      </c>
      <c r="P15" s="28">
        <v>2.71</v>
      </c>
      <c r="Q15" s="28">
        <v>1.56</v>
      </c>
      <c r="R15" s="28">
        <v>3.87</v>
      </c>
      <c r="S15" s="29">
        <v>27</v>
      </c>
      <c r="T15" s="29">
        <v>1054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1" t="s">
        <v>13</v>
      </c>
      <c r="B16" s="27" t="s">
        <v>14</v>
      </c>
      <c r="C16" s="28">
        <v>96.71</v>
      </c>
      <c r="D16" s="28">
        <v>95.59</v>
      </c>
      <c r="E16" s="28">
        <v>97.83</v>
      </c>
      <c r="F16" s="29">
        <v>1171</v>
      </c>
      <c r="G16" s="28">
        <v>3.29</v>
      </c>
      <c r="H16" s="28">
        <v>2.17</v>
      </c>
      <c r="I16" s="28">
        <v>4.41</v>
      </c>
      <c r="J16" s="29">
        <v>37</v>
      </c>
      <c r="K16" s="29">
        <v>1208</v>
      </c>
      <c r="L16" s="28">
        <v>97.72</v>
      </c>
      <c r="M16" s="28">
        <v>97.16</v>
      </c>
      <c r="N16" s="28">
        <v>98.28</v>
      </c>
      <c r="O16" s="29">
        <v>3451</v>
      </c>
      <c r="P16" s="28">
        <v>2.2799999999999998</v>
      </c>
      <c r="Q16" s="28">
        <v>1.72</v>
      </c>
      <c r="R16" s="28">
        <v>2.84</v>
      </c>
      <c r="S16" s="29">
        <v>77</v>
      </c>
      <c r="T16" s="29">
        <v>3528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2"/>
      <c r="B17" s="27" t="s">
        <v>15</v>
      </c>
      <c r="C17" s="28">
        <v>97.94</v>
      </c>
      <c r="D17" s="28">
        <v>96.43</v>
      </c>
      <c r="E17" s="28">
        <v>99.45</v>
      </c>
      <c r="F17" s="29">
        <v>474</v>
      </c>
      <c r="G17" s="28" t="s">
        <v>7</v>
      </c>
      <c r="H17" s="28">
        <v>0.55000000000000004</v>
      </c>
      <c r="I17" s="28">
        <v>3.57</v>
      </c>
      <c r="J17" s="29">
        <v>9</v>
      </c>
      <c r="K17" s="29">
        <v>483</v>
      </c>
      <c r="L17" s="28">
        <v>98.23</v>
      </c>
      <c r="M17" s="28">
        <v>97.47</v>
      </c>
      <c r="N17" s="28">
        <v>98.99</v>
      </c>
      <c r="O17" s="29">
        <v>1552</v>
      </c>
      <c r="P17" s="28">
        <v>1.77</v>
      </c>
      <c r="Q17" s="28">
        <v>1.01</v>
      </c>
      <c r="R17" s="28">
        <v>2.5299999999999998</v>
      </c>
      <c r="S17" s="29">
        <v>31</v>
      </c>
      <c r="T17" s="29">
        <v>1583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1" t="s">
        <v>16</v>
      </c>
      <c r="B18" s="30" t="s">
        <v>50</v>
      </c>
      <c r="C18" s="28">
        <v>93.85</v>
      </c>
      <c r="D18" s="28">
        <v>91.6</v>
      </c>
      <c r="E18" s="28">
        <v>96.09</v>
      </c>
      <c r="F18" s="29">
        <v>501</v>
      </c>
      <c r="G18" s="28">
        <v>6.15</v>
      </c>
      <c r="H18" s="28">
        <v>3.91</v>
      </c>
      <c r="I18" s="28">
        <v>8.4</v>
      </c>
      <c r="J18" s="29">
        <v>31</v>
      </c>
      <c r="K18" s="29">
        <v>532</v>
      </c>
      <c r="L18" s="28">
        <v>95.33</v>
      </c>
      <c r="M18" s="28">
        <v>94.12</v>
      </c>
      <c r="N18" s="28">
        <v>96.54</v>
      </c>
      <c r="O18" s="29">
        <v>1452</v>
      </c>
      <c r="P18" s="28">
        <v>4.67</v>
      </c>
      <c r="Q18" s="28">
        <v>3.46</v>
      </c>
      <c r="R18" s="28">
        <v>5.88</v>
      </c>
      <c r="S18" s="29">
        <v>71</v>
      </c>
      <c r="T18" s="29">
        <v>1523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30" t="s">
        <v>51</v>
      </c>
      <c r="C19" s="28">
        <v>98.67</v>
      </c>
      <c r="D19" s="28">
        <v>97.92</v>
      </c>
      <c r="E19" s="28">
        <v>99.42</v>
      </c>
      <c r="F19" s="29">
        <v>968</v>
      </c>
      <c r="G19" s="33" t="s">
        <v>275</v>
      </c>
      <c r="H19" s="28">
        <v>0.57999999999999996</v>
      </c>
      <c r="I19" s="28">
        <v>2.08</v>
      </c>
      <c r="J19" s="29">
        <v>14</v>
      </c>
      <c r="K19" s="29">
        <v>982</v>
      </c>
      <c r="L19" s="28">
        <v>99.1</v>
      </c>
      <c r="M19" s="28">
        <v>98.76</v>
      </c>
      <c r="N19" s="28">
        <v>99.45</v>
      </c>
      <c r="O19" s="29">
        <v>3129</v>
      </c>
      <c r="P19" s="28">
        <v>0.9</v>
      </c>
      <c r="Q19" s="28">
        <v>0.55000000000000004</v>
      </c>
      <c r="R19" s="28">
        <v>1.24</v>
      </c>
      <c r="S19" s="29">
        <v>33</v>
      </c>
      <c r="T19" s="29">
        <v>3162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3" t="s">
        <v>17</v>
      </c>
      <c r="B20" s="27" t="s">
        <v>18</v>
      </c>
      <c r="C20" s="28">
        <v>95.43</v>
      </c>
      <c r="D20" s="28">
        <v>93.63</v>
      </c>
      <c r="E20" s="28">
        <v>97.22</v>
      </c>
      <c r="F20" s="29">
        <v>634</v>
      </c>
      <c r="G20" s="33" t="s">
        <v>266</v>
      </c>
      <c r="H20" s="28">
        <v>2.78</v>
      </c>
      <c r="I20" s="28">
        <v>6.37</v>
      </c>
      <c r="J20" s="29">
        <v>28</v>
      </c>
      <c r="K20" s="29">
        <v>662</v>
      </c>
      <c r="L20" s="28">
        <v>97.14</v>
      </c>
      <c r="M20" s="28">
        <v>96.28</v>
      </c>
      <c r="N20" s="28">
        <v>98</v>
      </c>
      <c r="O20" s="29">
        <v>1898</v>
      </c>
      <c r="P20" s="28">
        <v>2.86</v>
      </c>
      <c r="Q20" s="28">
        <v>2</v>
      </c>
      <c r="R20" s="28">
        <v>3.72</v>
      </c>
      <c r="S20" s="29">
        <v>52</v>
      </c>
      <c r="T20" s="29">
        <v>1950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2"/>
      <c r="B21" s="27" t="s">
        <v>19</v>
      </c>
      <c r="C21" s="28">
        <v>98.36</v>
      </c>
      <c r="D21" s="28">
        <v>97.47</v>
      </c>
      <c r="E21" s="28">
        <v>99.25</v>
      </c>
      <c r="F21" s="29">
        <v>937</v>
      </c>
      <c r="G21" s="33" t="s">
        <v>276</v>
      </c>
      <c r="H21" s="28">
        <v>0.75</v>
      </c>
      <c r="I21" s="28">
        <v>2.5299999999999998</v>
      </c>
      <c r="J21" s="29">
        <v>15</v>
      </c>
      <c r="K21" s="29">
        <v>952</v>
      </c>
      <c r="L21" s="28">
        <v>98.45</v>
      </c>
      <c r="M21" s="28">
        <v>97.95</v>
      </c>
      <c r="N21" s="28">
        <v>98.95</v>
      </c>
      <c r="O21" s="29">
        <v>2911</v>
      </c>
      <c r="P21" s="28">
        <v>1.55</v>
      </c>
      <c r="Q21" s="28">
        <v>1.05</v>
      </c>
      <c r="R21" s="28">
        <v>2.0499999999999998</v>
      </c>
      <c r="S21" s="29">
        <v>50</v>
      </c>
      <c r="T21" s="29">
        <v>2961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" t="s">
        <v>135</v>
      </c>
      <c r="T22" s="4" t="s">
        <v>389</v>
      </c>
    </row>
    <row r="23" spans="1:718" ht="11.25" x14ac:dyDescent="0.2">
      <c r="A23" s="1" t="s">
        <v>157</v>
      </c>
    </row>
    <row r="24" spans="1:718" ht="12" customHeight="1" x14ac:dyDescent="0.2">
      <c r="A24" s="35"/>
      <c r="B24" s="36"/>
      <c r="C24" s="36"/>
      <c r="D24" s="36"/>
      <c r="E24" s="36"/>
      <c r="F24" s="36"/>
      <c r="G24" s="36"/>
      <c r="H24" s="36"/>
      <c r="I24" s="36"/>
      <c r="J24" s="36"/>
      <c r="K24" s="37"/>
    </row>
    <row r="25" spans="1:718" ht="11.25" x14ac:dyDescent="0.2">
      <c r="A25" s="73" t="s">
        <v>0</v>
      </c>
      <c r="B25" s="74"/>
      <c r="C25" s="82">
        <v>2017</v>
      </c>
      <c r="D25" s="82"/>
      <c r="E25" s="82"/>
      <c r="F25" s="82"/>
      <c r="G25" s="82"/>
      <c r="H25" s="82"/>
      <c r="I25" s="82"/>
      <c r="J25" s="82"/>
      <c r="K25" s="83"/>
    </row>
    <row r="26" spans="1:718" ht="11.25" x14ac:dyDescent="0.2">
      <c r="A26" s="75"/>
      <c r="B26" s="76"/>
      <c r="C26" s="68" t="s">
        <v>64</v>
      </c>
      <c r="D26" s="68"/>
      <c r="E26" s="68"/>
      <c r="F26" s="68"/>
      <c r="G26" s="68"/>
      <c r="H26" s="68"/>
      <c r="I26" s="68"/>
      <c r="J26" s="68"/>
      <c r="K26" s="69"/>
    </row>
    <row r="27" spans="1:718" ht="11.25" x14ac:dyDescent="0.2">
      <c r="A27" s="75"/>
      <c r="B27" s="76"/>
      <c r="C27" s="95" t="s">
        <v>37</v>
      </c>
      <c r="D27" s="68"/>
      <c r="E27" s="68"/>
      <c r="F27" s="68"/>
      <c r="G27" s="95" t="s">
        <v>38</v>
      </c>
      <c r="H27" s="68"/>
      <c r="I27" s="68"/>
      <c r="J27" s="68"/>
      <c r="K27" s="69" t="s">
        <v>2</v>
      </c>
    </row>
    <row r="28" spans="1:718" ht="22.5" x14ac:dyDescent="0.2">
      <c r="A28" s="77"/>
      <c r="B28" s="78"/>
      <c r="C28" s="21" t="s">
        <v>34</v>
      </c>
      <c r="D28" s="86" t="s">
        <v>52</v>
      </c>
      <c r="E28" s="86"/>
      <c r="F28" s="21" t="s">
        <v>53</v>
      </c>
      <c r="G28" s="21" t="s">
        <v>34</v>
      </c>
      <c r="H28" s="86" t="s">
        <v>52</v>
      </c>
      <c r="I28" s="86"/>
      <c r="J28" s="21" t="s">
        <v>53</v>
      </c>
      <c r="K28" s="72"/>
    </row>
    <row r="29" spans="1:718" ht="11.25" x14ac:dyDescent="0.2">
      <c r="A29" s="104" t="s">
        <v>4</v>
      </c>
      <c r="B29" s="31" t="s">
        <v>385</v>
      </c>
      <c r="C29" s="24">
        <v>97.85</v>
      </c>
      <c r="D29" s="24">
        <v>97.39</v>
      </c>
      <c r="E29" s="24">
        <v>98.31</v>
      </c>
      <c r="F29" s="25">
        <v>5003</v>
      </c>
      <c r="G29" s="24">
        <v>2.15</v>
      </c>
      <c r="H29" s="24">
        <v>1.69</v>
      </c>
      <c r="I29" s="24">
        <v>2.61</v>
      </c>
      <c r="J29" s="25">
        <v>108</v>
      </c>
      <c r="K29" s="25">
        <f>F29+J29</f>
        <v>5111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386</v>
      </c>
      <c r="C30" s="28">
        <v>98.15</v>
      </c>
      <c r="D30" s="28">
        <v>97.62</v>
      </c>
      <c r="E30" s="28">
        <v>98.68</v>
      </c>
      <c r="F30" s="29">
        <v>3420</v>
      </c>
      <c r="G30" s="28">
        <v>1.85</v>
      </c>
      <c r="H30" s="28">
        <v>1.32</v>
      </c>
      <c r="I30" s="28">
        <v>2.38</v>
      </c>
      <c r="J30" s="29">
        <v>62</v>
      </c>
      <c r="K30" s="29">
        <f t="shared" ref="K30:K37" si="0">F30+J30</f>
        <v>3482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387</v>
      </c>
      <c r="C31" s="28">
        <v>96.88</v>
      </c>
      <c r="D31" s="28">
        <v>95.79</v>
      </c>
      <c r="E31" s="28">
        <v>97.97</v>
      </c>
      <c r="F31" s="29">
        <v>1181</v>
      </c>
      <c r="G31" s="28">
        <v>3.12</v>
      </c>
      <c r="H31" s="28">
        <v>2.0299999999999998</v>
      </c>
      <c r="I31" s="28">
        <v>4.21</v>
      </c>
      <c r="J31" s="29">
        <v>36</v>
      </c>
      <c r="K31" s="29">
        <f t="shared" si="0"/>
        <v>1217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388</v>
      </c>
      <c r="C32" s="28">
        <v>97.43</v>
      </c>
      <c r="D32" s="28">
        <v>95.83</v>
      </c>
      <c r="E32" s="28">
        <v>99.04</v>
      </c>
      <c r="F32" s="29">
        <v>402</v>
      </c>
      <c r="G32" s="33" t="s">
        <v>170</v>
      </c>
      <c r="H32" s="28">
        <v>0.96</v>
      </c>
      <c r="I32" s="28">
        <v>4.17</v>
      </c>
      <c r="J32" s="29">
        <v>10</v>
      </c>
      <c r="K32" s="29">
        <f t="shared" si="0"/>
        <v>412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22</v>
      </c>
      <c r="C33" s="28">
        <v>97.16</v>
      </c>
      <c r="D33" s="28">
        <v>94.67</v>
      </c>
      <c r="E33" s="28">
        <v>99.65</v>
      </c>
      <c r="F33" s="29">
        <v>196</v>
      </c>
      <c r="G33" s="28" t="s">
        <v>7</v>
      </c>
      <c r="H33" s="28">
        <v>0.35</v>
      </c>
      <c r="I33" s="28">
        <v>5.33</v>
      </c>
      <c r="J33" s="29">
        <v>5</v>
      </c>
      <c r="K33" s="29">
        <f t="shared" si="0"/>
        <v>201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23</v>
      </c>
      <c r="C34" s="28">
        <v>97.48</v>
      </c>
      <c r="D34" s="28">
        <v>95.82</v>
      </c>
      <c r="E34" s="28">
        <v>99.13</v>
      </c>
      <c r="F34" s="29">
        <v>377</v>
      </c>
      <c r="G34" s="28" t="s">
        <v>7</v>
      </c>
      <c r="H34" s="28">
        <v>0.87</v>
      </c>
      <c r="I34" s="28">
        <v>4.18</v>
      </c>
      <c r="J34" s="29">
        <v>9</v>
      </c>
      <c r="K34" s="29">
        <f t="shared" si="0"/>
        <v>386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24</v>
      </c>
      <c r="C35" s="28">
        <v>98.61</v>
      </c>
      <c r="D35" s="28">
        <v>96.7</v>
      </c>
      <c r="E35" s="28">
        <v>100</v>
      </c>
      <c r="F35" s="29">
        <v>142</v>
      </c>
      <c r="G35" s="28" t="s">
        <v>7</v>
      </c>
      <c r="H35" s="28">
        <v>0</v>
      </c>
      <c r="I35" s="28">
        <v>3.3</v>
      </c>
      <c r="J35" s="29">
        <v>2</v>
      </c>
      <c r="K35" s="29">
        <f t="shared" si="0"/>
        <v>144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25</v>
      </c>
      <c r="C36" s="28">
        <v>96.88</v>
      </c>
      <c r="D36" s="28">
        <v>94.72</v>
      </c>
      <c r="E36" s="28">
        <v>99.04</v>
      </c>
      <c r="F36" s="29">
        <v>251</v>
      </c>
      <c r="G36" s="28" t="s">
        <v>7</v>
      </c>
      <c r="H36" s="28">
        <v>0.96</v>
      </c>
      <c r="I36" s="28">
        <v>5.28</v>
      </c>
      <c r="J36" s="29">
        <v>8</v>
      </c>
      <c r="K36" s="29">
        <f t="shared" si="0"/>
        <v>259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26</v>
      </c>
      <c r="C37" s="28">
        <v>95.42</v>
      </c>
      <c r="D37" s="28">
        <v>91.81</v>
      </c>
      <c r="E37" s="28">
        <v>99.03</v>
      </c>
      <c r="F37" s="29">
        <v>113</v>
      </c>
      <c r="G37" s="28" t="s">
        <v>7</v>
      </c>
      <c r="H37" s="28">
        <v>0.97</v>
      </c>
      <c r="I37" s="28">
        <v>8.19</v>
      </c>
      <c r="J37" s="29">
        <v>6</v>
      </c>
      <c r="K37" s="29">
        <f t="shared" si="0"/>
        <v>119</v>
      </c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73" t="s">
        <v>0</v>
      </c>
      <c r="B38" s="74"/>
      <c r="C38" s="82">
        <v>2012</v>
      </c>
      <c r="D38" s="82"/>
      <c r="E38" s="82"/>
      <c r="F38" s="82"/>
      <c r="G38" s="82"/>
      <c r="H38" s="82"/>
      <c r="I38" s="82"/>
      <c r="J38" s="82"/>
      <c r="K38" s="83"/>
    </row>
    <row r="39" spans="1:718" ht="11.25" x14ac:dyDescent="0.2">
      <c r="A39" s="75"/>
      <c r="B39" s="76"/>
      <c r="C39" s="68" t="s">
        <v>62</v>
      </c>
      <c r="D39" s="68"/>
      <c r="E39" s="68"/>
      <c r="F39" s="68"/>
      <c r="G39" s="68"/>
      <c r="H39" s="68"/>
      <c r="I39" s="68"/>
      <c r="J39" s="68"/>
      <c r="K39" s="69"/>
    </row>
    <row r="40" spans="1:718" ht="11.25" x14ac:dyDescent="0.2">
      <c r="A40" s="75"/>
      <c r="B40" s="76"/>
      <c r="C40" s="95" t="s">
        <v>37</v>
      </c>
      <c r="D40" s="68"/>
      <c r="E40" s="68"/>
      <c r="F40" s="68"/>
      <c r="G40" s="95" t="s">
        <v>38</v>
      </c>
      <c r="H40" s="68"/>
      <c r="I40" s="68"/>
      <c r="J40" s="68"/>
      <c r="K40" s="69" t="s">
        <v>2</v>
      </c>
    </row>
    <row r="41" spans="1:718" ht="22.5" x14ac:dyDescent="0.2">
      <c r="A41" s="77"/>
      <c r="B41" s="78"/>
      <c r="C41" s="21" t="s">
        <v>34</v>
      </c>
      <c r="D41" s="86" t="s">
        <v>52</v>
      </c>
      <c r="E41" s="86"/>
      <c r="F41" s="21" t="s">
        <v>53</v>
      </c>
      <c r="G41" s="21" t="s">
        <v>34</v>
      </c>
      <c r="H41" s="86" t="s">
        <v>52</v>
      </c>
      <c r="I41" s="86"/>
      <c r="J41" s="21" t="s">
        <v>53</v>
      </c>
      <c r="K41" s="72"/>
    </row>
    <row r="42" spans="1:718" ht="11.25" x14ac:dyDescent="0.2">
      <c r="A42" s="104" t="s">
        <v>4</v>
      </c>
      <c r="B42" s="31" t="s">
        <v>385</v>
      </c>
      <c r="C42" s="24">
        <v>97.22</v>
      </c>
      <c r="D42" s="24">
        <v>96.53</v>
      </c>
      <c r="E42" s="24">
        <v>97.9</v>
      </c>
      <c r="F42" s="25">
        <v>4693</v>
      </c>
      <c r="G42" s="24">
        <v>2.78</v>
      </c>
      <c r="H42" s="24">
        <v>2.1</v>
      </c>
      <c r="I42" s="24">
        <v>3.47</v>
      </c>
      <c r="J42" s="25">
        <v>111</v>
      </c>
      <c r="K42" s="25">
        <f>F42+J42</f>
        <v>4804</v>
      </c>
    </row>
    <row r="43" spans="1:718" ht="11.25" x14ac:dyDescent="0.2">
      <c r="A43" s="102"/>
      <c r="B43" s="32" t="s">
        <v>386</v>
      </c>
      <c r="C43" s="28">
        <v>97.7</v>
      </c>
      <c r="D43" s="28">
        <v>96.93</v>
      </c>
      <c r="E43" s="28">
        <v>98.46</v>
      </c>
      <c r="F43" s="29">
        <v>3113</v>
      </c>
      <c r="G43" s="28">
        <v>2.2999999999999998</v>
      </c>
      <c r="H43" s="28">
        <v>1.54</v>
      </c>
      <c r="I43" s="28">
        <v>3.07</v>
      </c>
      <c r="J43" s="29">
        <v>61</v>
      </c>
      <c r="K43" s="29">
        <f t="shared" ref="K43:K50" si="1">F43+J43</f>
        <v>3174</v>
      </c>
    </row>
    <row r="44" spans="1:718" ht="11.25" x14ac:dyDescent="0.2">
      <c r="A44" s="102"/>
      <c r="B44" s="32" t="s">
        <v>387</v>
      </c>
      <c r="C44" s="28">
        <v>95.88</v>
      </c>
      <c r="D44" s="28">
        <v>94.18</v>
      </c>
      <c r="E44" s="28">
        <v>97.57</v>
      </c>
      <c r="F44" s="29">
        <v>1198</v>
      </c>
      <c r="G44" s="28">
        <v>4.12</v>
      </c>
      <c r="H44" s="28">
        <v>2.4300000000000002</v>
      </c>
      <c r="I44" s="28">
        <v>5.82</v>
      </c>
      <c r="J44" s="29">
        <v>39</v>
      </c>
      <c r="K44" s="29">
        <f t="shared" si="1"/>
        <v>1237</v>
      </c>
    </row>
    <row r="45" spans="1:718" ht="11.25" x14ac:dyDescent="0.2">
      <c r="A45" s="102"/>
      <c r="B45" s="32" t="s">
        <v>388</v>
      </c>
      <c r="C45" s="28">
        <v>96.69</v>
      </c>
      <c r="D45" s="28">
        <v>94.53</v>
      </c>
      <c r="E45" s="28">
        <v>98.85</v>
      </c>
      <c r="F45" s="29">
        <v>382</v>
      </c>
      <c r="G45" s="33" t="s">
        <v>265</v>
      </c>
      <c r="H45" s="28">
        <v>1.1499999999999999</v>
      </c>
      <c r="I45" s="28">
        <v>5.47</v>
      </c>
      <c r="J45" s="29">
        <v>11</v>
      </c>
      <c r="K45" s="29">
        <f t="shared" si="1"/>
        <v>393</v>
      </c>
    </row>
    <row r="46" spans="1:718" ht="11.25" x14ac:dyDescent="0.2">
      <c r="A46" s="102"/>
      <c r="B46" s="32" t="s">
        <v>22</v>
      </c>
      <c r="C46" s="28">
        <v>95.71</v>
      </c>
      <c r="D46" s="28">
        <v>90.25</v>
      </c>
      <c r="E46" s="28">
        <v>100</v>
      </c>
      <c r="F46" s="29">
        <v>162</v>
      </c>
      <c r="G46" s="28" t="s">
        <v>7</v>
      </c>
      <c r="H46" s="28">
        <v>0</v>
      </c>
      <c r="I46" s="28">
        <v>9.75</v>
      </c>
      <c r="J46" s="29">
        <v>4</v>
      </c>
      <c r="K46" s="29">
        <f t="shared" si="1"/>
        <v>166</v>
      </c>
    </row>
    <row r="47" spans="1:718" ht="11.25" x14ac:dyDescent="0.2">
      <c r="A47" s="102"/>
      <c r="B47" s="32" t="s">
        <v>23</v>
      </c>
      <c r="C47" s="28">
        <v>97.1</v>
      </c>
      <c r="D47" s="28">
        <v>95.12</v>
      </c>
      <c r="E47" s="28">
        <v>99.09</v>
      </c>
      <c r="F47" s="29">
        <v>369</v>
      </c>
      <c r="G47" s="33" t="s">
        <v>277</v>
      </c>
      <c r="H47" s="28">
        <v>0.91</v>
      </c>
      <c r="I47" s="28">
        <v>4.88</v>
      </c>
      <c r="J47" s="29">
        <v>10</v>
      </c>
      <c r="K47" s="29">
        <f t="shared" si="1"/>
        <v>379</v>
      </c>
    </row>
    <row r="48" spans="1:718" ht="11.25" x14ac:dyDescent="0.2">
      <c r="A48" s="102"/>
      <c r="B48" s="32" t="s">
        <v>24</v>
      </c>
      <c r="C48" s="28">
        <v>95.35</v>
      </c>
      <c r="D48" s="28">
        <v>88.91</v>
      </c>
      <c r="E48" s="28">
        <v>100</v>
      </c>
      <c r="F48" s="29">
        <v>142</v>
      </c>
      <c r="G48" s="28" t="s">
        <v>7</v>
      </c>
      <c r="H48" s="28">
        <v>0</v>
      </c>
      <c r="I48" s="28">
        <v>11.09</v>
      </c>
      <c r="J48" s="29">
        <v>3</v>
      </c>
      <c r="K48" s="29">
        <f t="shared" si="1"/>
        <v>145</v>
      </c>
    </row>
    <row r="49" spans="1:11" ht="11.25" x14ac:dyDescent="0.2">
      <c r="A49" s="102"/>
      <c r="B49" s="32" t="s">
        <v>25</v>
      </c>
      <c r="C49" s="28">
        <v>92.99</v>
      </c>
      <c r="D49" s="28">
        <v>88.21</v>
      </c>
      <c r="E49" s="28">
        <v>97.77</v>
      </c>
      <c r="F49" s="29">
        <v>251</v>
      </c>
      <c r="G49" s="33" t="s">
        <v>278</v>
      </c>
      <c r="H49" s="28">
        <v>2.23</v>
      </c>
      <c r="I49" s="28">
        <v>11.79</v>
      </c>
      <c r="J49" s="29">
        <v>16</v>
      </c>
      <c r="K49" s="29">
        <f t="shared" si="1"/>
        <v>267</v>
      </c>
    </row>
    <row r="50" spans="1:11" ht="11.25" x14ac:dyDescent="0.2">
      <c r="A50" s="102"/>
      <c r="B50" s="32" t="s">
        <v>26</v>
      </c>
      <c r="C50" s="28">
        <v>94.79</v>
      </c>
      <c r="D50" s="28">
        <v>90.06</v>
      </c>
      <c r="E50" s="28">
        <v>99.52</v>
      </c>
      <c r="F50" s="29">
        <v>109</v>
      </c>
      <c r="G50" s="28" t="s">
        <v>7</v>
      </c>
      <c r="H50" s="28">
        <v>0.48</v>
      </c>
      <c r="I50" s="28">
        <v>9.94</v>
      </c>
      <c r="J50" s="29">
        <v>5</v>
      </c>
      <c r="K50" s="29">
        <f t="shared" si="1"/>
        <v>114</v>
      </c>
    </row>
    <row r="51" spans="1:11" ht="12" customHeight="1" x14ac:dyDescent="0.2">
      <c r="A51" s="1" t="s">
        <v>135</v>
      </c>
    </row>
    <row r="52" spans="1:11" ht="12" customHeight="1" x14ac:dyDescent="0.2">
      <c r="A52" s="1" t="s">
        <v>157</v>
      </c>
      <c r="K52" s="4" t="s">
        <v>389</v>
      </c>
    </row>
  </sheetData>
  <mergeCells count="40">
    <mergeCell ref="C25:K25"/>
    <mergeCell ref="C26:K26"/>
    <mergeCell ref="M4:N4"/>
    <mergeCell ref="A18:A19"/>
    <mergeCell ref="C1:K1"/>
    <mergeCell ref="L1:T1"/>
    <mergeCell ref="D4:E4"/>
    <mergeCell ref="H4:I4"/>
    <mergeCell ref="A20:A21"/>
    <mergeCell ref="C2:K2"/>
    <mergeCell ref="L2:T2"/>
    <mergeCell ref="C3:F3"/>
    <mergeCell ref="G3:J3"/>
    <mergeCell ref="K3:K4"/>
    <mergeCell ref="L3:O3"/>
    <mergeCell ref="A11:A13"/>
    <mergeCell ref="A38:B41"/>
    <mergeCell ref="A42:A50"/>
    <mergeCell ref="K27:K28"/>
    <mergeCell ref="K40:K41"/>
    <mergeCell ref="D41:E41"/>
    <mergeCell ref="H41:I41"/>
    <mergeCell ref="C38:K38"/>
    <mergeCell ref="C39:K39"/>
    <mergeCell ref="A29:A37"/>
    <mergeCell ref="A25:B28"/>
    <mergeCell ref="C27:F27"/>
    <mergeCell ref="G27:J27"/>
    <mergeCell ref="C40:F40"/>
    <mergeCell ref="G40:J40"/>
    <mergeCell ref="D28:E28"/>
    <mergeCell ref="H28:I28"/>
    <mergeCell ref="A14:A15"/>
    <mergeCell ref="A16:A17"/>
    <mergeCell ref="P3:S3"/>
    <mergeCell ref="T3:T4"/>
    <mergeCell ref="Q4:R4"/>
    <mergeCell ref="A7:A8"/>
    <mergeCell ref="A9:A10"/>
    <mergeCell ref="A1:B4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activeCell="G7" sqref="G7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7109375" style="1" customWidth="1"/>
    <col min="12" max="19" width="8.7109375" style="1" customWidth="1"/>
    <col min="20" max="20" width="10.85546875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65</v>
      </c>
      <c r="D1" s="79"/>
      <c r="E1" s="79"/>
      <c r="F1" s="79"/>
      <c r="G1" s="79"/>
      <c r="H1" s="79"/>
      <c r="I1" s="79"/>
      <c r="J1" s="79"/>
      <c r="K1" s="79"/>
      <c r="L1" s="79" t="s">
        <v>65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93.48</v>
      </c>
      <c r="D5" s="24">
        <v>92.12</v>
      </c>
      <c r="E5" s="24">
        <v>94.85</v>
      </c>
      <c r="F5" s="25">
        <v>1361</v>
      </c>
      <c r="G5" s="24">
        <v>6.52</v>
      </c>
      <c r="H5" s="24">
        <v>5.15</v>
      </c>
      <c r="I5" s="24">
        <v>7.88</v>
      </c>
      <c r="J5" s="25">
        <v>97</v>
      </c>
      <c r="K5" s="25">
        <v>1458</v>
      </c>
      <c r="L5" s="24">
        <v>95.35</v>
      </c>
      <c r="M5" s="24">
        <v>94.65</v>
      </c>
      <c r="N5" s="24">
        <v>96.06</v>
      </c>
      <c r="O5" s="25">
        <v>4180</v>
      </c>
      <c r="P5" s="24">
        <v>4.6500000000000004</v>
      </c>
      <c r="Q5" s="24">
        <v>3.94</v>
      </c>
      <c r="R5" s="24">
        <v>5.35</v>
      </c>
      <c r="S5" s="25">
        <v>221</v>
      </c>
      <c r="T5" s="25">
        <v>4401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96.07</v>
      </c>
      <c r="D6" s="28">
        <v>94.89</v>
      </c>
      <c r="E6" s="28">
        <v>97.25</v>
      </c>
      <c r="F6" s="29">
        <v>1328</v>
      </c>
      <c r="G6" s="28">
        <v>3.93</v>
      </c>
      <c r="H6" s="28">
        <v>2.75</v>
      </c>
      <c r="I6" s="28">
        <v>5.1100000000000003</v>
      </c>
      <c r="J6" s="29">
        <v>60</v>
      </c>
      <c r="K6" s="29">
        <v>1388</v>
      </c>
      <c r="L6" s="28">
        <v>95.88</v>
      </c>
      <c r="M6" s="28">
        <v>95.17</v>
      </c>
      <c r="N6" s="28">
        <v>96.59</v>
      </c>
      <c r="O6" s="29">
        <v>3780</v>
      </c>
      <c r="P6" s="28">
        <v>4.12</v>
      </c>
      <c r="Q6" s="28">
        <v>3.41</v>
      </c>
      <c r="R6" s="28">
        <v>4.83</v>
      </c>
      <c r="S6" s="29">
        <v>180</v>
      </c>
      <c r="T6" s="29">
        <v>3960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95.31</v>
      </c>
      <c r="D7" s="28">
        <v>93.79</v>
      </c>
      <c r="E7" s="28">
        <v>96.82</v>
      </c>
      <c r="F7" s="29">
        <v>947</v>
      </c>
      <c r="G7" s="28">
        <v>4.6900000000000004</v>
      </c>
      <c r="H7" s="28">
        <v>3.18</v>
      </c>
      <c r="I7" s="28">
        <v>6.21</v>
      </c>
      <c r="J7" s="29">
        <v>51</v>
      </c>
      <c r="K7" s="29">
        <v>998</v>
      </c>
      <c r="L7" s="28">
        <v>95.84</v>
      </c>
      <c r="M7" s="28">
        <v>94.89</v>
      </c>
      <c r="N7" s="28">
        <v>96.79</v>
      </c>
      <c r="O7" s="29">
        <v>2646</v>
      </c>
      <c r="P7" s="28">
        <v>4.16</v>
      </c>
      <c r="Q7" s="28">
        <v>3.21</v>
      </c>
      <c r="R7" s="28">
        <v>5.1100000000000003</v>
      </c>
      <c r="S7" s="29">
        <v>124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94.75</v>
      </c>
      <c r="D8" s="28">
        <v>92.97</v>
      </c>
      <c r="E8" s="28">
        <v>96.53</v>
      </c>
      <c r="F8" s="29">
        <v>598</v>
      </c>
      <c r="G8" s="28">
        <v>5.25</v>
      </c>
      <c r="H8" s="28">
        <v>3.47</v>
      </c>
      <c r="I8" s="28">
        <v>7.03</v>
      </c>
      <c r="J8" s="29">
        <v>37</v>
      </c>
      <c r="K8" s="29">
        <v>635</v>
      </c>
      <c r="L8" s="28">
        <v>96.81</v>
      </c>
      <c r="M8" s="28">
        <v>96.02</v>
      </c>
      <c r="N8" s="28">
        <v>97.6</v>
      </c>
      <c r="O8" s="29">
        <v>2011</v>
      </c>
      <c r="P8" s="28">
        <v>3.19</v>
      </c>
      <c r="Q8" s="28">
        <v>2.4</v>
      </c>
      <c r="R8" s="28">
        <v>3.98</v>
      </c>
      <c r="S8" s="29">
        <v>78</v>
      </c>
      <c r="T8" s="29">
        <v>2089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92.59</v>
      </c>
      <c r="D9" s="28">
        <v>90.64</v>
      </c>
      <c r="E9" s="28">
        <v>94.54</v>
      </c>
      <c r="F9" s="29">
        <v>763</v>
      </c>
      <c r="G9" s="28">
        <v>7.41</v>
      </c>
      <c r="H9" s="28">
        <v>5.46</v>
      </c>
      <c r="I9" s="28">
        <v>9.36</v>
      </c>
      <c r="J9" s="29">
        <v>60</v>
      </c>
      <c r="K9" s="29">
        <v>823</v>
      </c>
      <c r="L9" s="28">
        <v>94.12</v>
      </c>
      <c r="M9" s="28">
        <v>93.01</v>
      </c>
      <c r="N9" s="28">
        <v>95.23</v>
      </c>
      <c r="O9" s="29">
        <v>2169</v>
      </c>
      <c r="P9" s="28">
        <v>5.88</v>
      </c>
      <c r="Q9" s="28">
        <v>4.7699999999999996</v>
      </c>
      <c r="R9" s="28">
        <v>6.99</v>
      </c>
      <c r="S9" s="29">
        <v>143</v>
      </c>
      <c r="T9" s="29">
        <v>2312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93.33</v>
      </c>
      <c r="D10" s="28">
        <v>91.83</v>
      </c>
      <c r="E10" s="28">
        <v>94.82</v>
      </c>
      <c r="F10" s="29">
        <v>1113</v>
      </c>
      <c r="G10" s="28">
        <v>6.67</v>
      </c>
      <c r="H10" s="28">
        <v>5.18</v>
      </c>
      <c r="I10" s="28">
        <v>8.17</v>
      </c>
      <c r="J10" s="29">
        <v>83</v>
      </c>
      <c r="K10" s="29">
        <v>1196</v>
      </c>
      <c r="L10" s="28">
        <v>95.22</v>
      </c>
      <c r="M10" s="28">
        <v>94.43</v>
      </c>
      <c r="N10" s="28">
        <v>96.01</v>
      </c>
      <c r="O10" s="29">
        <v>3358</v>
      </c>
      <c r="P10" s="28">
        <v>4.78</v>
      </c>
      <c r="Q10" s="28">
        <v>3.99</v>
      </c>
      <c r="R10" s="28">
        <v>5.57</v>
      </c>
      <c r="S10" s="29">
        <v>187</v>
      </c>
      <c r="T10" s="29">
        <v>3545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94.05</v>
      </c>
      <c r="D11" s="28">
        <v>90.84</v>
      </c>
      <c r="E11" s="28">
        <v>97.27</v>
      </c>
      <c r="F11" s="29">
        <v>248</v>
      </c>
      <c r="G11" s="33" t="s">
        <v>137</v>
      </c>
      <c r="H11" s="28">
        <v>2.73</v>
      </c>
      <c r="I11" s="28">
        <v>9.16</v>
      </c>
      <c r="J11" s="29">
        <v>14</v>
      </c>
      <c r="K11" s="29">
        <v>262</v>
      </c>
      <c r="L11" s="28">
        <v>95.81</v>
      </c>
      <c r="M11" s="28">
        <v>94.26</v>
      </c>
      <c r="N11" s="28">
        <v>97.37</v>
      </c>
      <c r="O11" s="29">
        <v>822</v>
      </c>
      <c r="P11" s="28">
        <v>4.1900000000000004</v>
      </c>
      <c r="Q11" s="28">
        <v>2.63</v>
      </c>
      <c r="R11" s="28">
        <v>5.74</v>
      </c>
      <c r="S11" s="29">
        <v>34</v>
      </c>
      <c r="T11" s="29">
        <v>856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96.55</v>
      </c>
      <c r="D12" s="28">
        <v>94.51</v>
      </c>
      <c r="E12" s="28">
        <v>98.58</v>
      </c>
      <c r="F12" s="29">
        <v>352</v>
      </c>
      <c r="G12" s="33" t="s">
        <v>177</v>
      </c>
      <c r="H12" s="28">
        <v>1.42</v>
      </c>
      <c r="I12" s="28">
        <v>5.49</v>
      </c>
      <c r="J12" s="29">
        <v>13</v>
      </c>
      <c r="K12" s="29">
        <v>365</v>
      </c>
      <c r="L12" s="28">
        <v>96.51</v>
      </c>
      <c r="M12" s="28">
        <v>95.17</v>
      </c>
      <c r="N12" s="28">
        <v>97.86</v>
      </c>
      <c r="O12" s="29">
        <v>888</v>
      </c>
      <c r="P12" s="28">
        <v>3.49</v>
      </c>
      <c r="Q12" s="28">
        <v>2.14</v>
      </c>
      <c r="R12" s="28">
        <v>4.83</v>
      </c>
      <c r="S12" s="29">
        <v>34</v>
      </c>
      <c r="T12" s="29">
        <v>922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92.58</v>
      </c>
      <c r="D13" s="28">
        <v>90.53</v>
      </c>
      <c r="E13" s="28">
        <v>94.62</v>
      </c>
      <c r="F13" s="29">
        <v>692</v>
      </c>
      <c r="G13" s="28">
        <v>7.42</v>
      </c>
      <c r="H13" s="28">
        <v>5.38</v>
      </c>
      <c r="I13" s="28">
        <v>9.4700000000000006</v>
      </c>
      <c r="J13" s="29">
        <v>55</v>
      </c>
      <c r="K13" s="29">
        <v>747</v>
      </c>
      <c r="L13" s="28">
        <v>95.14</v>
      </c>
      <c r="M13" s="28">
        <v>94.15</v>
      </c>
      <c r="N13" s="28">
        <v>96.12</v>
      </c>
      <c r="O13" s="29">
        <v>2224</v>
      </c>
      <c r="P13" s="28">
        <v>4.8600000000000003</v>
      </c>
      <c r="Q13" s="28">
        <v>3.88</v>
      </c>
      <c r="R13" s="28">
        <v>5.85</v>
      </c>
      <c r="S13" s="29">
        <v>120</v>
      </c>
      <c r="T13" s="29">
        <v>2344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91.84</v>
      </c>
      <c r="D14" s="28">
        <v>88.74</v>
      </c>
      <c r="E14" s="28">
        <v>94.94</v>
      </c>
      <c r="F14" s="29">
        <v>309</v>
      </c>
      <c r="G14" s="33" t="s">
        <v>208</v>
      </c>
      <c r="H14" s="28">
        <v>5.0599999999999996</v>
      </c>
      <c r="I14" s="28">
        <v>11.26</v>
      </c>
      <c r="J14" s="29">
        <v>29</v>
      </c>
      <c r="K14" s="29">
        <v>338</v>
      </c>
      <c r="L14" s="28">
        <v>94.83</v>
      </c>
      <c r="M14" s="28">
        <v>93.36</v>
      </c>
      <c r="N14" s="28">
        <v>96.29</v>
      </c>
      <c r="O14" s="29">
        <v>1056</v>
      </c>
      <c r="P14" s="28">
        <v>5.17</v>
      </c>
      <c r="Q14" s="28">
        <v>3.71</v>
      </c>
      <c r="R14" s="28">
        <v>6.64</v>
      </c>
      <c r="S14" s="29">
        <v>67</v>
      </c>
      <c r="T14" s="29">
        <v>1123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92.85</v>
      </c>
      <c r="D15" s="28">
        <v>91.16</v>
      </c>
      <c r="E15" s="28">
        <v>94.54</v>
      </c>
      <c r="F15" s="29">
        <v>974</v>
      </c>
      <c r="G15" s="28">
        <v>7.15</v>
      </c>
      <c r="H15" s="28">
        <v>5.46</v>
      </c>
      <c r="I15" s="28">
        <v>8.84</v>
      </c>
      <c r="J15" s="29">
        <v>75</v>
      </c>
      <c r="K15" s="29">
        <v>1049</v>
      </c>
      <c r="L15" s="28">
        <v>95.32</v>
      </c>
      <c r="M15" s="28">
        <v>94.54</v>
      </c>
      <c r="N15" s="28">
        <v>96.11</v>
      </c>
      <c r="O15" s="29">
        <v>3289</v>
      </c>
      <c r="P15" s="28">
        <v>4.68</v>
      </c>
      <c r="Q15" s="28">
        <v>3.89</v>
      </c>
      <c r="R15" s="28">
        <v>5.46</v>
      </c>
      <c r="S15" s="29">
        <v>176</v>
      </c>
      <c r="T15" s="29">
        <v>3465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94.83</v>
      </c>
      <c r="D16" s="28">
        <v>92.55</v>
      </c>
      <c r="E16" s="28">
        <v>97.11</v>
      </c>
      <c r="F16" s="29">
        <v>384</v>
      </c>
      <c r="G16" s="33" t="s">
        <v>267</v>
      </c>
      <c r="H16" s="28">
        <v>2.89</v>
      </c>
      <c r="I16" s="28">
        <v>7.45</v>
      </c>
      <c r="J16" s="29">
        <v>22</v>
      </c>
      <c r="K16" s="29">
        <v>406</v>
      </c>
      <c r="L16" s="28">
        <v>95.5</v>
      </c>
      <c r="M16" s="28">
        <v>93.92</v>
      </c>
      <c r="N16" s="28">
        <v>97.09</v>
      </c>
      <c r="O16" s="29">
        <v>883</v>
      </c>
      <c r="P16" s="28">
        <v>4.5</v>
      </c>
      <c r="Q16" s="28">
        <v>2.91</v>
      </c>
      <c r="R16" s="28">
        <v>6.08</v>
      </c>
      <c r="S16" s="29">
        <v>44</v>
      </c>
      <c r="T16" s="29">
        <v>927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92.7</v>
      </c>
      <c r="D17" s="28">
        <v>90.99</v>
      </c>
      <c r="E17" s="28">
        <v>94.41</v>
      </c>
      <c r="F17" s="29">
        <v>955</v>
      </c>
      <c r="G17" s="28">
        <v>7.3</v>
      </c>
      <c r="H17" s="28">
        <v>5.59</v>
      </c>
      <c r="I17" s="28">
        <v>9.01</v>
      </c>
      <c r="J17" s="29">
        <v>76</v>
      </c>
      <c r="K17" s="29">
        <v>1031</v>
      </c>
      <c r="L17" s="28">
        <v>95.08</v>
      </c>
      <c r="M17" s="28">
        <v>94.23</v>
      </c>
      <c r="N17" s="28">
        <v>95.93</v>
      </c>
      <c r="O17" s="29">
        <v>2874</v>
      </c>
      <c r="P17" s="28">
        <v>4.92</v>
      </c>
      <c r="Q17" s="28">
        <v>4.07</v>
      </c>
      <c r="R17" s="28">
        <v>5.77</v>
      </c>
      <c r="S17" s="29">
        <v>165</v>
      </c>
      <c r="T17" s="29">
        <v>3039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95.54</v>
      </c>
      <c r="D18" s="28">
        <v>93.49</v>
      </c>
      <c r="E18" s="28">
        <v>97.59</v>
      </c>
      <c r="F18" s="29">
        <v>406</v>
      </c>
      <c r="G18" s="33" t="s">
        <v>279</v>
      </c>
      <c r="H18" s="28">
        <v>2.41</v>
      </c>
      <c r="I18" s="28">
        <v>6.51</v>
      </c>
      <c r="J18" s="29">
        <v>21</v>
      </c>
      <c r="K18" s="29">
        <v>427</v>
      </c>
      <c r="L18" s="28">
        <v>96.17</v>
      </c>
      <c r="M18" s="28">
        <v>94.95</v>
      </c>
      <c r="N18" s="28">
        <v>97.38</v>
      </c>
      <c r="O18" s="29">
        <v>1306</v>
      </c>
      <c r="P18" s="28">
        <v>3.83</v>
      </c>
      <c r="Q18" s="28">
        <v>2.62</v>
      </c>
      <c r="R18" s="28">
        <v>5.05</v>
      </c>
      <c r="S18" s="29">
        <v>56</v>
      </c>
      <c r="T18" s="29">
        <v>1362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92.69</v>
      </c>
      <c r="D19" s="28">
        <v>90.08</v>
      </c>
      <c r="E19" s="28">
        <v>95.3</v>
      </c>
      <c r="F19" s="29">
        <v>425</v>
      </c>
      <c r="G19" s="28">
        <v>7.31</v>
      </c>
      <c r="H19" s="28">
        <v>4.7</v>
      </c>
      <c r="I19" s="28">
        <v>9.92</v>
      </c>
      <c r="J19" s="29">
        <v>32</v>
      </c>
      <c r="K19" s="29">
        <v>457</v>
      </c>
      <c r="L19" s="28">
        <v>94.89</v>
      </c>
      <c r="M19" s="28">
        <v>93.48</v>
      </c>
      <c r="N19" s="28">
        <v>96.3</v>
      </c>
      <c r="O19" s="29">
        <v>1237</v>
      </c>
      <c r="P19" s="28">
        <v>5.1100000000000003</v>
      </c>
      <c r="Q19" s="28">
        <v>3.7</v>
      </c>
      <c r="R19" s="28">
        <v>6.52</v>
      </c>
      <c r="S19" s="29">
        <v>68</v>
      </c>
      <c r="T19" s="29">
        <v>1305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93.9</v>
      </c>
      <c r="D20" s="28">
        <v>92.27</v>
      </c>
      <c r="E20" s="28">
        <v>95.53</v>
      </c>
      <c r="F20" s="29">
        <v>812</v>
      </c>
      <c r="G20" s="28">
        <v>6.1</v>
      </c>
      <c r="H20" s="28">
        <v>4.47</v>
      </c>
      <c r="I20" s="28">
        <v>7.73</v>
      </c>
      <c r="J20" s="29">
        <v>58</v>
      </c>
      <c r="K20" s="29">
        <v>870</v>
      </c>
      <c r="L20" s="28">
        <v>95.43</v>
      </c>
      <c r="M20" s="28">
        <v>94.59</v>
      </c>
      <c r="N20" s="28">
        <v>96.27</v>
      </c>
      <c r="O20" s="29">
        <v>2651</v>
      </c>
      <c r="P20" s="28">
        <v>4.57</v>
      </c>
      <c r="Q20" s="28">
        <v>3.73</v>
      </c>
      <c r="R20" s="28">
        <v>5.41</v>
      </c>
      <c r="S20" s="29">
        <v>142</v>
      </c>
      <c r="T20" s="29">
        <v>2793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93.91</v>
      </c>
      <c r="D21" s="28">
        <v>91.73</v>
      </c>
      <c r="E21" s="28">
        <v>96.1</v>
      </c>
      <c r="F21" s="29">
        <v>508</v>
      </c>
      <c r="G21" s="28">
        <v>6.09</v>
      </c>
      <c r="H21" s="28">
        <v>3.9</v>
      </c>
      <c r="I21" s="28">
        <v>8.27</v>
      </c>
      <c r="J21" s="29">
        <v>33</v>
      </c>
      <c r="K21" s="29">
        <v>541</v>
      </c>
      <c r="L21" s="28">
        <v>95.46</v>
      </c>
      <c r="M21" s="28">
        <v>94.3</v>
      </c>
      <c r="N21" s="28">
        <v>96.62</v>
      </c>
      <c r="O21" s="29">
        <v>1520</v>
      </c>
      <c r="P21" s="28">
        <v>4.54</v>
      </c>
      <c r="Q21" s="28">
        <v>3.38</v>
      </c>
      <c r="R21" s="28">
        <v>5.7</v>
      </c>
      <c r="S21" s="29">
        <v>80</v>
      </c>
      <c r="T21" s="29">
        <v>1600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93.13</v>
      </c>
      <c r="D22" s="28">
        <v>91.31</v>
      </c>
      <c r="E22" s="28">
        <v>94.95</v>
      </c>
      <c r="F22" s="29">
        <v>793</v>
      </c>
      <c r="G22" s="28">
        <v>6.87</v>
      </c>
      <c r="H22" s="28">
        <v>5.05</v>
      </c>
      <c r="I22" s="28">
        <v>8.69</v>
      </c>
      <c r="J22" s="29">
        <v>60</v>
      </c>
      <c r="K22" s="29">
        <v>853</v>
      </c>
      <c r="L22" s="28">
        <v>95.15</v>
      </c>
      <c r="M22" s="28">
        <v>94.22</v>
      </c>
      <c r="N22" s="28">
        <v>96.07</v>
      </c>
      <c r="O22" s="29">
        <v>2504</v>
      </c>
      <c r="P22" s="28">
        <v>4.8499999999999996</v>
      </c>
      <c r="Q22" s="28">
        <v>3.93</v>
      </c>
      <c r="R22" s="28">
        <v>5.78</v>
      </c>
      <c r="S22" s="29">
        <v>136</v>
      </c>
      <c r="T22" s="29">
        <v>2640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65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9" t="s">
        <v>52</v>
      </c>
      <c r="E29" s="89"/>
      <c r="F29" s="55" t="s">
        <v>53</v>
      </c>
      <c r="G29" s="21" t="s">
        <v>34</v>
      </c>
      <c r="H29" s="89" t="s">
        <v>52</v>
      </c>
      <c r="I29" s="89"/>
      <c r="J29" s="55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95.35</v>
      </c>
      <c r="D30" s="24">
        <v>94.65</v>
      </c>
      <c r="E30" s="24">
        <v>96.06</v>
      </c>
      <c r="F30" s="25">
        <v>4180</v>
      </c>
      <c r="G30" s="24">
        <v>4.6500000000000004</v>
      </c>
      <c r="H30" s="24">
        <v>3.94</v>
      </c>
      <c r="I30" s="24">
        <v>5.35</v>
      </c>
      <c r="J30" s="25">
        <v>221</v>
      </c>
      <c r="K30" s="25">
        <f>J30+F30</f>
        <v>4401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96.05</v>
      </c>
      <c r="D31" s="28">
        <v>95.23</v>
      </c>
      <c r="E31" s="28">
        <v>96.86</v>
      </c>
      <c r="F31" s="29">
        <v>2874</v>
      </c>
      <c r="G31" s="28">
        <v>3.95</v>
      </c>
      <c r="H31" s="28">
        <v>3.14</v>
      </c>
      <c r="I31" s="28">
        <v>4.7699999999999996</v>
      </c>
      <c r="J31" s="29">
        <v>125</v>
      </c>
      <c r="K31" s="29">
        <f t="shared" ref="K31:K38" si="0">J31+F31</f>
        <v>2999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93.7</v>
      </c>
      <c r="D32" s="28">
        <v>92.14</v>
      </c>
      <c r="E32" s="28">
        <v>95.26</v>
      </c>
      <c r="F32" s="29">
        <v>994</v>
      </c>
      <c r="G32" s="28">
        <v>6.3</v>
      </c>
      <c r="H32" s="28">
        <v>4.74</v>
      </c>
      <c r="I32" s="28">
        <v>7.86</v>
      </c>
      <c r="J32" s="29">
        <v>69</v>
      </c>
      <c r="K32" s="29">
        <f t="shared" si="0"/>
        <v>1063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91.94</v>
      </c>
      <c r="D33" s="28">
        <v>88.83</v>
      </c>
      <c r="E33" s="28">
        <v>95.04</v>
      </c>
      <c r="F33" s="29">
        <v>312</v>
      </c>
      <c r="G33" s="33" t="s">
        <v>141</v>
      </c>
      <c r="H33" s="28">
        <v>4.96</v>
      </c>
      <c r="I33" s="28">
        <v>11.17</v>
      </c>
      <c r="J33" s="29">
        <v>27</v>
      </c>
      <c r="K33" s="29">
        <f t="shared" si="0"/>
        <v>339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96.46</v>
      </c>
      <c r="D34" s="28">
        <v>93.57</v>
      </c>
      <c r="E34" s="28">
        <v>99.35</v>
      </c>
      <c r="F34" s="29">
        <v>168</v>
      </c>
      <c r="G34" s="28" t="s">
        <v>7</v>
      </c>
      <c r="H34" s="28">
        <v>0.65</v>
      </c>
      <c r="I34" s="28">
        <v>6.43</v>
      </c>
      <c r="J34" s="29">
        <v>6</v>
      </c>
      <c r="K34" s="29">
        <f t="shared" si="0"/>
        <v>174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91.68</v>
      </c>
      <c r="D35" s="28">
        <v>88.42</v>
      </c>
      <c r="E35" s="28">
        <v>94.94</v>
      </c>
      <c r="F35" s="29">
        <v>291</v>
      </c>
      <c r="G35" s="33" t="s">
        <v>146</v>
      </c>
      <c r="H35" s="28">
        <v>5.0599999999999996</v>
      </c>
      <c r="I35" s="28">
        <v>11.58</v>
      </c>
      <c r="J35" s="29">
        <v>26</v>
      </c>
      <c r="K35" s="29">
        <f t="shared" si="0"/>
        <v>317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90.69</v>
      </c>
      <c r="D36" s="28">
        <v>85.98</v>
      </c>
      <c r="E36" s="28">
        <v>95.41</v>
      </c>
      <c r="F36" s="29">
        <v>115</v>
      </c>
      <c r="G36" s="33" t="s">
        <v>280</v>
      </c>
      <c r="H36" s="28">
        <v>4.59</v>
      </c>
      <c r="I36" s="28">
        <v>14.02</v>
      </c>
      <c r="J36" s="29">
        <v>14</v>
      </c>
      <c r="K36" s="29">
        <f t="shared" si="0"/>
        <v>129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91.53</v>
      </c>
      <c r="D37" s="28">
        <v>87.91</v>
      </c>
      <c r="E37" s="28">
        <v>95.14</v>
      </c>
      <c r="F37" s="29">
        <v>195</v>
      </c>
      <c r="G37" s="33" t="s">
        <v>281</v>
      </c>
      <c r="H37" s="28">
        <v>4.8600000000000003</v>
      </c>
      <c r="I37" s="28">
        <v>12.09</v>
      </c>
      <c r="J37" s="29">
        <v>20</v>
      </c>
      <c r="K37" s="29">
        <f t="shared" si="0"/>
        <v>215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96.34</v>
      </c>
      <c r="D38" s="28">
        <v>92.74</v>
      </c>
      <c r="E38" s="28">
        <v>99.93</v>
      </c>
      <c r="F38" s="29">
        <v>97</v>
      </c>
      <c r="G38" s="28" t="s">
        <v>7</v>
      </c>
      <c r="H38" s="28">
        <v>7.0000000000000007E-2</v>
      </c>
      <c r="I38" s="28">
        <v>7.26</v>
      </c>
      <c r="J38" s="29">
        <v>4</v>
      </c>
      <c r="K38" s="29">
        <f t="shared" si="0"/>
        <v>101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65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9" t="s">
        <v>52</v>
      </c>
      <c r="E42" s="89"/>
      <c r="F42" s="55" t="s">
        <v>53</v>
      </c>
      <c r="G42" s="21" t="s">
        <v>34</v>
      </c>
      <c r="H42" s="89" t="s">
        <v>52</v>
      </c>
      <c r="I42" s="89"/>
      <c r="J42" s="55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95.88</v>
      </c>
      <c r="D43" s="24">
        <v>95.17</v>
      </c>
      <c r="E43" s="24">
        <v>96.59</v>
      </c>
      <c r="F43" s="25">
        <v>3780</v>
      </c>
      <c r="G43" s="24">
        <v>4.12</v>
      </c>
      <c r="H43" s="24">
        <v>3.41</v>
      </c>
      <c r="I43" s="24">
        <v>4.83</v>
      </c>
      <c r="J43" s="25">
        <v>180</v>
      </c>
      <c r="K43" s="25">
        <f>J43+F43</f>
        <v>3960</v>
      </c>
    </row>
    <row r="44" spans="1:718" ht="11.25" x14ac:dyDescent="0.2">
      <c r="A44" s="102"/>
      <c r="B44" s="32" t="s">
        <v>386</v>
      </c>
      <c r="C44" s="28">
        <v>95.89</v>
      </c>
      <c r="D44" s="28">
        <v>95.03</v>
      </c>
      <c r="E44" s="28">
        <v>96.74</v>
      </c>
      <c r="F44" s="29">
        <v>2513</v>
      </c>
      <c r="G44" s="28">
        <v>4.1100000000000003</v>
      </c>
      <c r="H44" s="28">
        <v>3.26</v>
      </c>
      <c r="I44" s="28">
        <v>4.97</v>
      </c>
      <c r="J44" s="29">
        <v>120</v>
      </c>
      <c r="K44" s="29">
        <f t="shared" ref="K44:K51" si="1">J44+F44</f>
        <v>2633</v>
      </c>
    </row>
    <row r="45" spans="1:718" ht="11.25" x14ac:dyDescent="0.2">
      <c r="A45" s="102"/>
      <c r="B45" s="32" t="s">
        <v>387</v>
      </c>
      <c r="C45" s="28">
        <v>95.94</v>
      </c>
      <c r="D45" s="28">
        <v>94.55</v>
      </c>
      <c r="E45" s="28">
        <v>97.34</v>
      </c>
      <c r="F45" s="29">
        <v>976</v>
      </c>
      <c r="G45" s="28">
        <v>4.0599999999999996</v>
      </c>
      <c r="H45" s="28">
        <v>2.66</v>
      </c>
      <c r="I45" s="28">
        <v>5.45</v>
      </c>
      <c r="J45" s="29">
        <v>45</v>
      </c>
      <c r="K45" s="29">
        <f t="shared" si="1"/>
        <v>1021</v>
      </c>
    </row>
    <row r="46" spans="1:718" ht="11.25" x14ac:dyDescent="0.2">
      <c r="A46" s="102"/>
      <c r="B46" s="32" t="s">
        <v>388</v>
      </c>
      <c r="C46" s="28">
        <v>95.5</v>
      </c>
      <c r="D46" s="28">
        <v>93.03</v>
      </c>
      <c r="E46" s="28">
        <v>97.96</v>
      </c>
      <c r="F46" s="29">
        <v>291</v>
      </c>
      <c r="G46" s="33" t="s">
        <v>279</v>
      </c>
      <c r="H46" s="28">
        <v>2.04</v>
      </c>
      <c r="I46" s="28">
        <v>6.97</v>
      </c>
      <c r="J46" s="29">
        <v>15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97.23</v>
      </c>
      <c r="D47" s="28">
        <v>94.77</v>
      </c>
      <c r="E47" s="28">
        <v>99.68</v>
      </c>
      <c r="F47" s="29">
        <v>139</v>
      </c>
      <c r="G47" s="28" t="s">
        <v>7</v>
      </c>
      <c r="H47" s="28">
        <v>0.32</v>
      </c>
      <c r="I47" s="28">
        <v>5.23</v>
      </c>
      <c r="J47" s="29">
        <v>5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96.4</v>
      </c>
      <c r="D48" s="28">
        <v>94.34</v>
      </c>
      <c r="E48" s="28">
        <v>98.46</v>
      </c>
      <c r="F48" s="29">
        <v>281</v>
      </c>
      <c r="G48" s="33" t="s">
        <v>181</v>
      </c>
      <c r="H48" s="28">
        <v>1.54</v>
      </c>
      <c r="I48" s="28">
        <v>5.66</v>
      </c>
      <c r="J48" s="29">
        <v>13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91.41</v>
      </c>
      <c r="D49" s="28">
        <v>86.12</v>
      </c>
      <c r="E49" s="28">
        <v>96.7</v>
      </c>
      <c r="F49" s="29">
        <v>117</v>
      </c>
      <c r="G49" s="33" t="s">
        <v>282</v>
      </c>
      <c r="H49" s="28">
        <v>3.3</v>
      </c>
      <c r="I49" s="28">
        <v>13.88</v>
      </c>
      <c r="J49" s="29">
        <v>10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97.22</v>
      </c>
      <c r="D50" s="28">
        <v>94.91</v>
      </c>
      <c r="E50" s="28">
        <v>99.53</v>
      </c>
      <c r="F50" s="29">
        <v>212</v>
      </c>
      <c r="G50" s="28" t="s">
        <v>7</v>
      </c>
      <c r="H50" s="28">
        <v>0.47</v>
      </c>
      <c r="I50" s="28">
        <v>5.09</v>
      </c>
      <c r="J50" s="29">
        <v>8</v>
      </c>
      <c r="K50" s="29">
        <f t="shared" si="1"/>
        <v>220</v>
      </c>
    </row>
    <row r="51" spans="1:11" ht="11.25" x14ac:dyDescent="0.2">
      <c r="A51" s="102"/>
      <c r="B51" s="32" t="s">
        <v>26</v>
      </c>
      <c r="C51" s="28">
        <v>99.25</v>
      </c>
      <c r="D51" s="28">
        <v>97.78</v>
      </c>
      <c r="E51" s="28">
        <v>100</v>
      </c>
      <c r="F51" s="29">
        <v>93</v>
      </c>
      <c r="G51" s="28" t="s">
        <v>7</v>
      </c>
      <c r="H51" s="28">
        <v>0</v>
      </c>
      <c r="I51" s="28">
        <v>2.2200000000000002</v>
      </c>
      <c r="J51" s="29">
        <v>1</v>
      </c>
      <c r="K51" s="29">
        <f t="shared" si="1"/>
        <v>94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65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9" t="s">
        <v>52</v>
      </c>
      <c r="E55" s="89"/>
      <c r="F55" s="55" t="s">
        <v>53</v>
      </c>
      <c r="G55" s="21" t="s">
        <v>34</v>
      </c>
      <c r="H55" s="89" t="s">
        <v>52</v>
      </c>
      <c r="I55" s="89"/>
      <c r="J55" s="55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95.84</v>
      </c>
      <c r="D56" s="24">
        <v>94.89</v>
      </c>
      <c r="E56" s="24">
        <v>96.79</v>
      </c>
      <c r="F56" s="25">
        <v>2646</v>
      </c>
      <c r="G56" s="24">
        <v>4.16</v>
      </c>
      <c r="H56" s="24">
        <v>3.21</v>
      </c>
      <c r="I56" s="24">
        <v>5.1100000000000003</v>
      </c>
      <c r="J56" s="25">
        <v>124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96.08</v>
      </c>
      <c r="D57" s="28">
        <v>94.92</v>
      </c>
      <c r="E57" s="28">
        <v>97.25</v>
      </c>
      <c r="F57" s="29">
        <v>1663</v>
      </c>
      <c r="G57" s="28">
        <v>3.92</v>
      </c>
      <c r="H57" s="28">
        <v>2.75</v>
      </c>
      <c r="I57" s="28">
        <v>5.08</v>
      </c>
      <c r="J57" s="29">
        <v>71</v>
      </c>
      <c r="K57" s="29">
        <f t="shared" ref="K57:K63" si="2">J57+F57</f>
        <v>1734</v>
      </c>
    </row>
    <row r="58" spans="1:11" ht="11.25" x14ac:dyDescent="0.2">
      <c r="A58" s="102"/>
      <c r="B58" s="32" t="s">
        <v>387</v>
      </c>
      <c r="C58" s="28">
        <v>95.37</v>
      </c>
      <c r="D58" s="28">
        <v>93.59</v>
      </c>
      <c r="E58" s="28">
        <v>97.14</v>
      </c>
      <c r="F58" s="29">
        <v>742</v>
      </c>
      <c r="G58" s="28">
        <v>4.63</v>
      </c>
      <c r="H58" s="28">
        <v>2.86</v>
      </c>
      <c r="I58" s="28">
        <v>6.41</v>
      </c>
      <c r="J58" s="29">
        <v>37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94.35</v>
      </c>
      <c r="D59" s="28">
        <v>91.33</v>
      </c>
      <c r="E59" s="28">
        <v>97.38</v>
      </c>
      <c r="F59" s="29">
        <v>241</v>
      </c>
      <c r="G59" s="33" t="s">
        <v>283</v>
      </c>
      <c r="H59" s="28">
        <v>2.62</v>
      </c>
      <c r="I59" s="28">
        <v>8.67</v>
      </c>
      <c r="J59" s="29">
        <v>16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97.32</v>
      </c>
      <c r="D60" s="28">
        <v>94.33</v>
      </c>
      <c r="E60" s="28">
        <v>100</v>
      </c>
      <c r="F60" s="29">
        <v>92</v>
      </c>
      <c r="G60" s="28" t="s">
        <v>7</v>
      </c>
      <c r="H60" s="28">
        <v>0</v>
      </c>
      <c r="I60" s="28">
        <v>5.67</v>
      </c>
      <c r="J60" s="29">
        <v>4</v>
      </c>
      <c r="K60" s="29">
        <f t="shared" si="2"/>
        <v>96</v>
      </c>
    </row>
    <row r="61" spans="1:11" ht="11.25" x14ac:dyDescent="0.2">
      <c r="A61" s="102"/>
      <c r="B61" s="32" t="s">
        <v>23</v>
      </c>
      <c r="C61" s="28">
        <v>94.43</v>
      </c>
      <c r="D61" s="28">
        <v>91.34</v>
      </c>
      <c r="E61" s="28">
        <v>97.52</v>
      </c>
      <c r="F61" s="29">
        <v>237</v>
      </c>
      <c r="G61" s="33" t="s">
        <v>284</v>
      </c>
      <c r="H61" s="28">
        <v>2.48</v>
      </c>
      <c r="I61" s="28">
        <v>8.66</v>
      </c>
      <c r="J61" s="29">
        <v>15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98.78</v>
      </c>
      <c r="D62" s="28">
        <v>97.06</v>
      </c>
      <c r="E62" s="28">
        <v>100</v>
      </c>
      <c r="F62" s="29">
        <v>101</v>
      </c>
      <c r="G62" s="28" t="s">
        <v>7</v>
      </c>
      <c r="H62" s="28">
        <v>0</v>
      </c>
      <c r="I62" s="28">
        <v>2.94</v>
      </c>
      <c r="J62" s="29">
        <v>2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93.1</v>
      </c>
      <c r="D63" s="28">
        <v>88.77</v>
      </c>
      <c r="E63" s="28">
        <v>97.43</v>
      </c>
      <c r="F63" s="29">
        <v>134</v>
      </c>
      <c r="G63" s="33" t="s">
        <v>285</v>
      </c>
      <c r="H63" s="28">
        <v>2.57</v>
      </c>
      <c r="I63" s="28">
        <v>11.23</v>
      </c>
      <c r="J63" s="29">
        <v>11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100</v>
      </c>
      <c r="D64" s="28">
        <v>100</v>
      </c>
      <c r="E64" s="28">
        <v>100</v>
      </c>
      <c r="F64" s="29">
        <v>67</v>
      </c>
      <c r="G64" s="28" t="s">
        <v>7</v>
      </c>
      <c r="H64" s="28" t="s">
        <v>7</v>
      </c>
      <c r="I64" s="28" t="s">
        <v>7</v>
      </c>
      <c r="J64" s="29" t="s">
        <v>7</v>
      </c>
      <c r="K64" s="29">
        <f>F64</f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D42:E42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570312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67</v>
      </c>
      <c r="D1" s="79"/>
      <c r="E1" s="79"/>
      <c r="F1" s="79"/>
      <c r="G1" s="79"/>
      <c r="H1" s="79"/>
      <c r="I1" s="79"/>
      <c r="J1" s="79"/>
      <c r="K1" s="79"/>
      <c r="L1" s="79" t="s">
        <v>67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93.39</v>
      </c>
      <c r="D5" s="24">
        <v>92.01</v>
      </c>
      <c r="E5" s="24">
        <v>94.77</v>
      </c>
      <c r="F5" s="25">
        <v>1346</v>
      </c>
      <c r="G5" s="24">
        <v>6.61</v>
      </c>
      <c r="H5" s="24">
        <v>5.23</v>
      </c>
      <c r="I5" s="24">
        <v>7.99</v>
      </c>
      <c r="J5" s="25">
        <v>96</v>
      </c>
      <c r="K5" s="25">
        <v>1442</v>
      </c>
      <c r="L5" s="24">
        <v>94.8</v>
      </c>
      <c r="M5" s="24">
        <v>94.03</v>
      </c>
      <c r="N5" s="24">
        <v>95.56</v>
      </c>
      <c r="O5" s="25">
        <v>4136</v>
      </c>
      <c r="P5" s="24">
        <v>5.2</v>
      </c>
      <c r="Q5" s="24">
        <v>4.4400000000000004</v>
      </c>
      <c r="R5" s="24">
        <v>5.97</v>
      </c>
      <c r="S5" s="25">
        <v>236</v>
      </c>
      <c r="T5" s="25">
        <v>4372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93.19</v>
      </c>
      <c r="D6" s="28">
        <v>91.47</v>
      </c>
      <c r="E6" s="28">
        <v>94.91</v>
      </c>
      <c r="F6" s="29">
        <v>1298</v>
      </c>
      <c r="G6" s="28">
        <v>6.81</v>
      </c>
      <c r="H6" s="28">
        <v>5.09</v>
      </c>
      <c r="I6" s="28">
        <v>8.5299999999999994</v>
      </c>
      <c r="J6" s="29">
        <v>87</v>
      </c>
      <c r="K6" s="29">
        <v>1385</v>
      </c>
      <c r="L6" s="28">
        <v>95.11</v>
      </c>
      <c r="M6" s="28">
        <v>94.31</v>
      </c>
      <c r="N6" s="28">
        <v>95.91</v>
      </c>
      <c r="O6" s="29">
        <v>3755</v>
      </c>
      <c r="P6" s="28">
        <v>4.8899999999999997</v>
      </c>
      <c r="Q6" s="28">
        <v>4.09</v>
      </c>
      <c r="R6" s="28">
        <v>5.69</v>
      </c>
      <c r="S6" s="29">
        <v>201</v>
      </c>
      <c r="T6" s="29">
        <v>3956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97.22</v>
      </c>
      <c r="D7" s="28">
        <v>96.1</v>
      </c>
      <c r="E7" s="28">
        <v>98.33</v>
      </c>
      <c r="F7" s="29">
        <v>966</v>
      </c>
      <c r="G7" s="28">
        <v>2.78</v>
      </c>
      <c r="H7" s="28">
        <v>1.67</v>
      </c>
      <c r="I7" s="28">
        <v>3.9</v>
      </c>
      <c r="J7" s="29">
        <v>32</v>
      </c>
      <c r="K7" s="29">
        <v>998</v>
      </c>
      <c r="L7" s="28">
        <v>96.08</v>
      </c>
      <c r="M7" s="28">
        <v>95.07</v>
      </c>
      <c r="N7" s="28">
        <v>97.1</v>
      </c>
      <c r="O7" s="29">
        <v>2667</v>
      </c>
      <c r="P7" s="28">
        <v>3.92</v>
      </c>
      <c r="Q7" s="28">
        <v>2.9</v>
      </c>
      <c r="R7" s="28">
        <v>4.93</v>
      </c>
      <c r="S7" s="29">
        <v>103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95.48</v>
      </c>
      <c r="D8" s="28">
        <v>93.83</v>
      </c>
      <c r="E8" s="28">
        <v>97.12</v>
      </c>
      <c r="F8" s="29">
        <v>601</v>
      </c>
      <c r="G8" s="28">
        <v>4.5199999999999996</v>
      </c>
      <c r="H8" s="28">
        <v>2.88</v>
      </c>
      <c r="I8" s="28">
        <v>6.17</v>
      </c>
      <c r="J8" s="29">
        <v>31</v>
      </c>
      <c r="K8" s="29">
        <v>632</v>
      </c>
      <c r="L8" s="28">
        <v>96.63</v>
      </c>
      <c r="M8" s="28">
        <v>95.76</v>
      </c>
      <c r="N8" s="28">
        <v>97.5</v>
      </c>
      <c r="O8" s="29">
        <v>2009</v>
      </c>
      <c r="P8" s="28">
        <v>3.37</v>
      </c>
      <c r="Q8" s="28">
        <v>2.5</v>
      </c>
      <c r="R8" s="28">
        <v>4.24</v>
      </c>
      <c r="S8" s="29">
        <v>73</v>
      </c>
      <c r="T8" s="29">
        <v>2082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91.9</v>
      </c>
      <c r="D9" s="28">
        <v>89.85</v>
      </c>
      <c r="E9" s="28">
        <v>93.94</v>
      </c>
      <c r="F9" s="29">
        <v>745</v>
      </c>
      <c r="G9" s="28">
        <v>8.1</v>
      </c>
      <c r="H9" s="28">
        <v>6.06</v>
      </c>
      <c r="I9" s="28">
        <v>10.15</v>
      </c>
      <c r="J9" s="29">
        <v>65</v>
      </c>
      <c r="K9" s="29">
        <v>810</v>
      </c>
      <c r="L9" s="28">
        <v>93.23</v>
      </c>
      <c r="M9" s="28">
        <v>92.04</v>
      </c>
      <c r="N9" s="28">
        <v>94.42</v>
      </c>
      <c r="O9" s="29">
        <v>2127</v>
      </c>
      <c r="P9" s="28">
        <v>6.77</v>
      </c>
      <c r="Q9" s="28">
        <v>5.58</v>
      </c>
      <c r="R9" s="28">
        <v>7.96</v>
      </c>
      <c r="S9" s="29">
        <v>163</v>
      </c>
      <c r="T9" s="29">
        <v>2290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92.59</v>
      </c>
      <c r="D10" s="28">
        <v>90.97</v>
      </c>
      <c r="E10" s="28">
        <v>94.22</v>
      </c>
      <c r="F10" s="29">
        <v>1098</v>
      </c>
      <c r="G10" s="28">
        <v>7.41</v>
      </c>
      <c r="H10" s="28">
        <v>5.78</v>
      </c>
      <c r="I10" s="28">
        <v>9.0299999999999994</v>
      </c>
      <c r="J10" s="29">
        <v>86</v>
      </c>
      <c r="K10" s="29">
        <v>1184</v>
      </c>
      <c r="L10" s="28">
        <v>94.22</v>
      </c>
      <c r="M10" s="28">
        <v>93.33</v>
      </c>
      <c r="N10" s="28">
        <v>95.11</v>
      </c>
      <c r="O10" s="29">
        <v>3316</v>
      </c>
      <c r="P10" s="28">
        <v>5.78</v>
      </c>
      <c r="Q10" s="28">
        <v>4.8899999999999997</v>
      </c>
      <c r="R10" s="28">
        <v>6.67</v>
      </c>
      <c r="S10" s="29">
        <v>209</v>
      </c>
      <c r="T10" s="29">
        <v>3525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96.3</v>
      </c>
      <c r="D11" s="28">
        <v>93.91</v>
      </c>
      <c r="E11" s="28">
        <v>98.69</v>
      </c>
      <c r="F11" s="29">
        <v>248</v>
      </c>
      <c r="G11" s="33" t="s">
        <v>175</v>
      </c>
      <c r="H11" s="28">
        <v>1.31</v>
      </c>
      <c r="I11" s="28">
        <v>6.09</v>
      </c>
      <c r="J11" s="29">
        <v>10</v>
      </c>
      <c r="K11" s="29">
        <v>258</v>
      </c>
      <c r="L11" s="28">
        <v>96.81</v>
      </c>
      <c r="M11" s="28">
        <v>95.4</v>
      </c>
      <c r="N11" s="28">
        <v>98.23</v>
      </c>
      <c r="O11" s="29">
        <v>820</v>
      </c>
      <c r="P11" s="33" t="s">
        <v>172</v>
      </c>
      <c r="Q11" s="28">
        <v>1.77</v>
      </c>
      <c r="R11" s="28">
        <v>4.5999999999999996</v>
      </c>
      <c r="S11" s="29">
        <v>27</v>
      </c>
      <c r="T11" s="29">
        <v>847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97.79</v>
      </c>
      <c r="D12" s="28">
        <v>96.29</v>
      </c>
      <c r="E12" s="28">
        <v>99.29</v>
      </c>
      <c r="F12" s="29">
        <v>349</v>
      </c>
      <c r="G12" s="28" t="s">
        <v>7</v>
      </c>
      <c r="H12" s="28">
        <v>0.71</v>
      </c>
      <c r="I12" s="28">
        <v>3.71</v>
      </c>
      <c r="J12" s="29">
        <v>9</v>
      </c>
      <c r="K12" s="29">
        <v>358</v>
      </c>
      <c r="L12" s="28">
        <v>97.54</v>
      </c>
      <c r="M12" s="28">
        <v>96.33</v>
      </c>
      <c r="N12" s="28">
        <v>98.74</v>
      </c>
      <c r="O12" s="29">
        <v>885</v>
      </c>
      <c r="P12" s="33" t="s">
        <v>176</v>
      </c>
      <c r="Q12" s="28">
        <v>1.26</v>
      </c>
      <c r="R12" s="28">
        <v>3.67</v>
      </c>
      <c r="S12" s="29">
        <v>22</v>
      </c>
      <c r="T12" s="29">
        <v>907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92.26</v>
      </c>
      <c r="D13" s="28">
        <v>90.15</v>
      </c>
      <c r="E13" s="28">
        <v>94.38</v>
      </c>
      <c r="F13" s="29">
        <v>682</v>
      </c>
      <c r="G13" s="28">
        <v>7.74</v>
      </c>
      <c r="H13" s="28">
        <v>5.62</v>
      </c>
      <c r="I13" s="28">
        <v>9.85</v>
      </c>
      <c r="J13" s="29">
        <v>55</v>
      </c>
      <c r="K13" s="29">
        <v>737</v>
      </c>
      <c r="L13" s="28">
        <v>94.5</v>
      </c>
      <c r="M13" s="28">
        <v>93.41</v>
      </c>
      <c r="N13" s="28">
        <v>95.58</v>
      </c>
      <c r="O13" s="29">
        <v>2197</v>
      </c>
      <c r="P13" s="28">
        <v>5.5</v>
      </c>
      <c r="Q13" s="28">
        <v>4.42</v>
      </c>
      <c r="R13" s="28">
        <v>6.59</v>
      </c>
      <c r="S13" s="29">
        <v>132</v>
      </c>
      <c r="T13" s="29">
        <v>2329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91.12</v>
      </c>
      <c r="D14" s="28">
        <v>87.85</v>
      </c>
      <c r="E14" s="28">
        <v>94.38</v>
      </c>
      <c r="F14" s="29">
        <v>308</v>
      </c>
      <c r="G14" s="28">
        <v>8.8800000000000008</v>
      </c>
      <c r="H14" s="28">
        <v>5.62</v>
      </c>
      <c r="I14" s="28">
        <v>12.15</v>
      </c>
      <c r="J14" s="29">
        <v>31</v>
      </c>
      <c r="K14" s="29">
        <v>339</v>
      </c>
      <c r="L14" s="28">
        <v>93.3</v>
      </c>
      <c r="M14" s="28">
        <v>91.67</v>
      </c>
      <c r="N14" s="28">
        <v>94.93</v>
      </c>
      <c r="O14" s="29">
        <v>1043</v>
      </c>
      <c r="P14" s="28">
        <v>6.7</v>
      </c>
      <c r="Q14" s="28">
        <v>5.07</v>
      </c>
      <c r="R14" s="28">
        <v>8.33</v>
      </c>
      <c r="S14" s="29">
        <v>81</v>
      </c>
      <c r="T14" s="29">
        <v>1124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93.09</v>
      </c>
      <c r="D15" s="28">
        <v>91.43</v>
      </c>
      <c r="E15" s="28">
        <v>94.76</v>
      </c>
      <c r="F15" s="29">
        <v>970</v>
      </c>
      <c r="G15" s="28">
        <v>6.91</v>
      </c>
      <c r="H15" s="28">
        <v>5.24</v>
      </c>
      <c r="I15" s="28">
        <v>8.57</v>
      </c>
      <c r="J15" s="29">
        <v>72</v>
      </c>
      <c r="K15" s="29">
        <v>1042</v>
      </c>
      <c r="L15" s="28">
        <v>94.75</v>
      </c>
      <c r="M15" s="28">
        <v>93.9</v>
      </c>
      <c r="N15" s="28">
        <v>95.6</v>
      </c>
      <c r="O15" s="29">
        <v>3254</v>
      </c>
      <c r="P15" s="28">
        <v>5.25</v>
      </c>
      <c r="Q15" s="28">
        <v>4.4000000000000004</v>
      </c>
      <c r="R15" s="28">
        <v>6.1</v>
      </c>
      <c r="S15" s="29">
        <v>192</v>
      </c>
      <c r="T15" s="29">
        <v>3446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93.99</v>
      </c>
      <c r="D16" s="28">
        <v>91.5</v>
      </c>
      <c r="E16" s="28">
        <v>96.48</v>
      </c>
      <c r="F16" s="29">
        <v>373</v>
      </c>
      <c r="G16" s="33" t="s">
        <v>137</v>
      </c>
      <c r="H16" s="28">
        <v>3.52</v>
      </c>
      <c r="I16" s="28">
        <v>8.5</v>
      </c>
      <c r="J16" s="29">
        <v>24</v>
      </c>
      <c r="K16" s="29">
        <v>397</v>
      </c>
      <c r="L16" s="28">
        <v>94.86</v>
      </c>
      <c r="M16" s="28">
        <v>93.16</v>
      </c>
      <c r="N16" s="28">
        <v>96.57</v>
      </c>
      <c r="O16" s="29">
        <v>873</v>
      </c>
      <c r="P16" s="28">
        <v>5.14</v>
      </c>
      <c r="Q16" s="28">
        <v>3.43</v>
      </c>
      <c r="R16" s="28">
        <v>6.84</v>
      </c>
      <c r="S16" s="29">
        <v>44</v>
      </c>
      <c r="T16" s="29">
        <v>917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92.48</v>
      </c>
      <c r="D17" s="28">
        <v>90.71</v>
      </c>
      <c r="E17" s="28">
        <v>94.25</v>
      </c>
      <c r="F17" s="29">
        <v>945</v>
      </c>
      <c r="G17" s="28">
        <v>7.52</v>
      </c>
      <c r="H17" s="28">
        <v>5.75</v>
      </c>
      <c r="I17" s="28">
        <v>9.2899999999999991</v>
      </c>
      <c r="J17" s="29">
        <v>74</v>
      </c>
      <c r="K17" s="29">
        <v>1019</v>
      </c>
      <c r="L17" s="28">
        <v>95.04</v>
      </c>
      <c r="M17" s="28">
        <v>94.18</v>
      </c>
      <c r="N17" s="28">
        <v>95.9</v>
      </c>
      <c r="O17" s="29">
        <v>2861</v>
      </c>
      <c r="P17" s="28">
        <v>4.96</v>
      </c>
      <c r="Q17" s="28">
        <v>4.0999999999999996</v>
      </c>
      <c r="R17" s="28">
        <v>5.82</v>
      </c>
      <c r="S17" s="29">
        <v>158</v>
      </c>
      <c r="T17" s="29">
        <v>3019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95.76</v>
      </c>
      <c r="D18" s="28">
        <v>93.9</v>
      </c>
      <c r="E18" s="28">
        <v>97.62</v>
      </c>
      <c r="F18" s="29">
        <v>401</v>
      </c>
      <c r="G18" s="33" t="s">
        <v>286</v>
      </c>
      <c r="H18" s="28">
        <v>2.38</v>
      </c>
      <c r="I18" s="28">
        <v>6.1</v>
      </c>
      <c r="J18" s="29">
        <v>22</v>
      </c>
      <c r="K18" s="29">
        <v>423</v>
      </c>
      <c r="L18" s="28">
        <v>94.08</v>
      </c>
      <c r="M18" s="28">
        <v>92.47</v>
      </c>
      <c r="N18" s="28">
        <v>95.69</v>
      </c>
      <c r="O18" s="29">
        <v>1275</v>
      </c>
      <c r="P18" s="28">
        <v>5.92</v>
      </c>
      <c r="Q18" s="28">
        <v>4.3099999999999996</v>
      </c>
      <c r="R18" s="28">
        <v>7.53</v>
      </c>
      <c r="S18" s="29">
        <v>78</v>
      </c>
      <c r="T18" s="29">
        <v>1353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92.94</v>
      </c>
      <c r="D19" s="28">
        <v>90.41</v>
      </c>
      <c r="E19" s="28">
        <v>95.47</v>
      </c>
      <c r="F19" s="29">
        <v>415</v>
      </c>
      <c r="G19" s="28">
        <v>7.06</v>
      </c>
      <c r="H19" s="28">
        <v>4.53</v>
      </c>
      <c r="I19" s="28">
        <v>9.59</v>
      </c>
      <c r="J19" s="29">
        <v>33</v>
      </c>
      <c r="K19" s="29">
        <v>448</v>
      </c>
      <c r="L19" s="28">
        <v>94.81</v>
      </c>
      <c r="M19" s="28">
        <v>93.46</v>
      </c>
      <c r="N19" s="28">
        <v>96.17</v>
      </c>
      <c r="O19" s="29">
        <v>1211</v>
      </c>
      <c r="P19" s="28">
        <v>5.19</v>
      </c>
      <c r="Q19" s="28">
        <v>3.83</v>
      </c>
      <c r="R19" s="28">
        <v>6.54</v>
      </c>
      <c r="S19" s="29">
        <v>80</v>
      </c>
      <c r="T19" s="29">
        <v>1291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93.48</v>
      </c>
      <c r="D20" s="28">
        <v>91.76</v>
      </c>
      <c r="E20" s="28">
        <v>95.2</v>
      </c>
      <c r="F20" s="29">
        <v>806</v>
      </c>
      <c r="G20" s="28">
        <v>6.52</v>
      </c>
      <c r="H20" s="28">
        <v>4.8</v>
      </c>
      <c r="I20" s="28">
        <v>8.24</v>
      </c>
      <c r="J20" s="29">
        <v>58</v>
      </c>
      <c r="K20" s="29">
        <v>864</v>
      </c>
      <c r="L20" s="28">
        <v>94.78</v>
      </c>
      <c r="M20" s="28">
        <v>93.81</v>
      </c>
      <c r="N20" s="28">
        <v>95.75</v>
      </c>
      <c r="O20" s="29">
        <v>2639</v>
      </c>
      <c r="P20" s="28">
        <v>5.22</v>
      </c>
      <c r="Q20" s="28">
        <v>4.25</v>
      </c>
      <c r="R20" s="28">
        <v>6.19</v>
      </c>
      <c r="S20" s="29">
        <v>141</v>
      </c>
      <c r="T20" s="29">
        <v>2780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94.62</v>
      </c>
      <c r="D21" s="28">
        <v>92.68</v>
      </c>
      <c r="E21" s="28">
        <v>96.57</v>
      </c>
      <c r="F21" s="29">
        <v>502</v>
      </c>
      <c r="G21" s="28">
        <v>5.38</v>
      </c>
      <c r="H21" s="28">
        <v>3.43</v>
      </c>
      <c r="I21" s="28">
        <v>7.32</v>
      </c>
      <c r="J21" s="29">
        <v>31</v>
      </c>
      <c r="K21" s="29">
        <v>533</v>
      </c>
      <c r="L21" s="28">
        <v>95.51</v>
      </c>
      <c r="M21" s="28">
        <v>94.35</v>
      </c>
      <c r="N21" s="28">
        <v>96.68</v>
      </c>
      <c r="O21" s="29">
        <v>1508</v>
      </c>
      <c r="P21" s="28">
        <v>4.49</v>
      </c>
      <c r="Q21" s="28">
        <v>3.32</v>
      </c>
      <c r="R21" s="28">
        <v>5.65</v>
      </c>
      <c r="S21" s="29">
        <v>75</v>
      </c>
      <c r="T21" s="29">
        <v>1583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92.27</v>
      </c>
      <c r="D22" s="28">
        <v>90.27</v>
      </c>
      <c r="E22" s="28">
        <v>94.26</v>
      </c>
      <c r="F22" s="29">
        <v>782</v>
      </c>
      <c r="G22" s="28">
        <v>7.73</v>
      </c>
      <c r="H22" s="28">
        <v>5.74</v>
      </c>
      <c r="I22" s="28">
        <v>9.73</v>
      </c>
      <c r="J22" s="29">
        <v>63</v>
      </c>
      <c r="K22" s="29">
        <v>845</v>
      </c>
      <c r="L22" s="28">
        <v>94.55</v>
      </c>
      <c r="M22" s="28">
        <v>93.56</v>
      </c>
      <c r="N22" s="28">
        <v>95.54</v>
      </c>
      <c r="O22" s="29">
        <v>2477</v>
      </c>
      <c r="P22" s="28">
        <v>5.45</v>
      </c>
      <c r="Q22" s="28">
        <v>4.46</v>
      </c>
      <c r="R22" s="28">
        <v>6.44</v>
      </c>
      <c r="S22" s="29">
        <v>152</v>
      </c>
      <c r="T22" s="29">
        <v>2629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67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9" t="s">
        <v>52</v>
      </c>
      <c r="E29" s="89"/>
      <c r="F29" s="55" t="s">
        <v>53</v>
      </c>
      <c r="G29" s="21" t="s">
        <v>34</v>
      </c>
      <c r="H29" s="89" t="s">
        <v>52</v>
      </c>
      <c r="I29" s="89"/>
      <c r="J29" s="55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94.8</v>
      </c>
      <c r="D30" s="24">
        <v>94.03</v>
      </c>
      <c r="E30" s="24">
        <v>95.56</v>
      </c>
      <c r="F30" s="25">
        <v>4136</v>
      </c>
      <c r="G30" s="24">
        <v>5.2</v>
      </c>
      <c r="H30" s="24">
        <v>4.4400000000000004</v>
      </c>
      <c r="I30" s="24">
        <v>5.97</v>
      </c>
      <c r="J30" s="25">
        <v>236</v>
      </c>
      <c r="K30" s="25">
        <f>J30+F30</f>
        <v>4372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95.4</v>
      </c>
      <c r="D31" s="28">
        <v>94.5</v>
      </c>
      <c r="E31" s="28">
        <v>96.29</v>
      </c>
      <c r="F31" s="29">
        <v>2845</v>
      </c>
      <c r="G31" s="28">
        <v>4.5999999999999996</v>
      </c>
      <c r="H31" s="28">
        <v>3.71</v>
      </c>
      <c r="I31" s="28">
        <v>5.5</v>
      </c>
      <c r="J31" s="29">
        <v>140</v>
      </c>
      <c r="K31" s="29">
        <f t="shared" ref="K31:K38" si="0">J31+F31</f>
        <v>2985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92.21</v>
      </c>
      <c r="D32" s="28">
        <v>90.5</v>
      </c>
      <c r="E32" s="28">
        <v>93.92</v>
      </c>
      <c r="F32" s="29">
        <v>967</v>
      </c>
      <c r="G32" s="28">
        <v>7.79</v>
      </c>
      <c r="H32" s="28">
        <v>6.08</v>
      </c>
      <c r="I32" s="28">
        <v>9.5</v>
      </c>
      <c r="J32" s="29">
        <v>85</v>
      </c>
      <c r="K32" s="29">
        <f t="shared" si="0"/>
        <v>1052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97.13</v>
      </c>
      <c r="D33" s="28">
        <v>95.42</v>
      </c>
      <c r="E33" s="28">
        <v>98.84</v>
      </c>
      <c r="F33" s="29">
        <v>324</v>
      </c>
      <c r="G33" s="33" t="s">
        <v>277</v>
      </c>
      <c r="H33" s="28">
        <v>1.1599999999999999</v>
      </c>
      <c r="I33" s="28">
        <v>4.58</v>
      </c>
      <c r="J33" s="29">
        <v>11</v>
      </c>
      <c r="K33" s="29">
        <f t="shared" si="0"/>
        <v>335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94.29</v>
      </c>
      <c r="D34" s="28">
        <v>90.5</v>
      </c>
      <c r="E34" s="28">
        <v>98.07</v>
      </c>
      <c r="F34" s="29">
        <v>164</v>
      </c>
      <c r="G34" s="28" t="s">
        <v>7</v>
      </c>
      <c r="H34" s="28">
        <v>1.93</v>
      </c>
      <c r="I34" s="28">
        <v>9.5</v>
      </c>
      <c r="J34" s="29">
        <v>9</v>
      </c>
      <c r="K34" s="29">
        <f t="shared" si="0"/>
        <v>173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96.95</v>
      </c>
      <c r="D35" s="28">
        <v>95.13</v>
      </c>
      <c r="E35" s="28">
        <v>98.76</v>
      </c>
      <c r="F35" s="29">
        <v>302</v>
      </c>
      <c r="G35" s="33" t="s">
        <v>287</v>
      </c>
      <c r="H35" s="28">
        <v>1.24</v>
      </c>
      <c r="I35" s="28">
        <v>4.87</v>
      </c>
      <c r="J35" s="29">
        <v>11</v>
      </c>
      <c r="K35" s="29">
        <f t="shared" si="0"/>
        <v>313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87.99</v>
      </c>
      <c r="D36" s="28">
        <v>82.49</v>
      </c>
      <c r="E36" s="28">
        <v>93.5</v>
      </c>
      <c r="F36" s="29">
        <v>109</v>
      </c>
      <c r="G36" s="33" t="s">
        <v>288</v>
      </c>
      <c r="H36" s="28">
        <v>6.5</v>
      </c>
      <c r="I36" s="28">
        <v>17.510000000000002</v>
      </c>
      <c r="J36" s="29">
        <v>17</v>
      </c>
      <c r="K36" s="29">
        <f t="shared" si="0"/>
        <v>126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89.93</v>
      </c>
      <c r="D37" s="28">
        <v>85.81</v>
      </c>
      <c r="E37" s="28">
        <v>94.04</v>
      </c>
      <c r="F37" s="29">
        <v>190</v>
      </c>
      <c r="G37" s="33" t="s">
        <v>289</v>
      </c>
      <c r="H37" s="28">
        <v>5.96</v>
      </c>
      <c r="I37" s="28">
        <v>14.19</v>
      </c>
      <c r="J37" s="29">
        <v>22</v>
      </c>
      <c r="K37" s="29">
        <f t="shared" si="0"/>
        <v>212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94.85</v>
      </c>
      <c r="D38" s="28">
        <v>90.79</v>
      </c>
      <c r="E38" s="28">
        <v>98.91</v>
      </c>
      <c r="F38" s="29">
        <v>95</v>
      </c>
      <c r="G38" s="28" t="s">
        <v>7</v>
      </c>
      <c r="H38" s="28">
        <v>1.0900000000000001</v>
      </c>
      <c r="I38" s="28">
        <v>9.2100000000000009</v>
      </c>
      <c r="J38" s="29">
        <v>6</v>
      </c>
      <c r="K38" s="29">
        <f t="shared" si="0"/>
        <v>101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67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9" t="s">
        <v>52</v>
      </c>
      <c r="E42" s="89"/>
      <c r="F42" s="55" t="s">
        <v>53</v>
      </c>
      <c r="G42" s="21" t="s">
        <v>34</v>
      </c>
      <c r="H42" s="89" t="s">
        <v>52</v>
      </c>
      <c r="I42" s="89"/>
      <c r="J42" s="55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95.11</v>
      </c>
      <c r="D43" s="24">
        <v>94.31</v>
      </c>
      <c r="E43" s="24">
        <v>95.91</v>
      </c>
      <c r="F43" s="25">
        <v>3755</v>
      </c>
      <c r="G43" s="24">
        <v>4.8899999999999997</v>
      </c>
      <c r="H43" s="24">
        <v>4.09</v>
      </c>
      <c r="I43" s="24">
        <v>5.69</v>
      </c>
      <c r="J43" s="25">
        <v>201</v>
      </c>
      <c r="K43" s="25">
        <f>J43+F43</f>
        <v>3956</v>
      </c>
    </row>
    <row r="44" spans="1:718" ht="11.25" x14ac:dyDescent="0.2">
      <c r="A44" s="102"/>
      <c r="B44" s="32" t="s">
        <v>386</v>
      </c>
      <c r="C44" s="28">
        <v>95.9</v>
      </c>
      <c r="D44" s="28">
        <v>95.04</v>
      </c>
      <c r="E44" s="28">
        <v>96.76</v>
      </c>
      <c r="F44" s="29">
        <v>2516</v>
      </c>
      <c r="G44" s="28">
        <v>4.0999999999999996</v>
      </c>
      <c r="H44" s="28">
        <v>3.24</v>
      </c>
      <c r="I44" s="28">
        <v>4.96</v>
      </c>
      <c r="J44" s="29">
        <v>116</v>
      </c>
      <c r="K44" s="29">
        <f t="shared" ref="K44:K51" si="1">J44+F44</f>
        <v>2632</v>
      </c>
    </row>
    <row r="45" spans="1:718" ht="11.25" x14ac:dyDescent="0.2">
      <c r="A45" s="102"/>
      <c r="B45" s="32" t="s">
        <v>387</v>
      </c>
      <c r="C45" s="28">
        <v>92.35</v>
      </c>
      <c r="D45" s="28">
        <v>90.28</v>
      </c>
      <c r="E45" s="28">
        <v>94.42</v>
      </c>
      <c r="F45" s="29">
        <v>943</v>
      </c>
      <c r="G45" s="28">
        <v>7.65</v>
      </c>
      <c r="H45" s="28">
        <v>5.58</v>
      </c>
      <c r="I45" s="28">
        <v>9.7200000000000006</v>
      </c>
      <c r="J45" s="29">
        <v>75</v>
      </c>
      <c r="K45" s="29">
        <f t="shared" si="1"/>
        <v>1018</v>
      </c>
    </row>
    <row r="46" spans="1:718" ht="11.25" x14ac:dyDescent="0.2">
      <c r="A46" s="102"/>
      <c r="B46" s="32" t="s">
        <v>388</v>
      </c>
      <c r="C46" s="28">
        <v>96.65</v>
      </c>
      <c r="D46" s="28">
        <v>94.48</v>
      </c>
      <c r="E46" s="28">
        <v>98.82</v>
      </c>
      <c r="F46" s="29">
        <v>296</v>
      </c>
      <c r="G46" s="33" t="s">
        <v>174</v>
      </c>
      <c r="H46" s="28">
        <v>1.18</v>
      </c>
      <c r="I46" s="28">
        <v>5.52</v>
      </c>
      <c r="J46" s="29">
        <v>10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90.91</v>
      </c>
      <c r="D47" s="28">
        <v>86.19</v>
      </c>
      <c r="E47" s="28">
        <v>95.64</v>
      </c>
      <c r="F47" s="29">
        <v>129</v>
      </c>
      <c r="G47" s="33" t="s">
        <v>290</v>
      </c>
      <c r="H47" s="28">
        <v>4.3600000000000003</v>
      </c>
      <c r="I47" s="28">
        <v>13.81</v>
      </c>
      <c r="J47" s="29">
        <v>15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96.44</v>
      </c>
      <c r="D48" s="28">
        <v>94.15</v>
      </c>
      <c r="E48" s="28">
        <v>98.74</v>
      </c>
      <c r="F48" s="29">
        <v>284</v>
      </c>
      <c r="G48" s="33" t="s">
        <v>181</v>
      </c>
      <c r="H48" s="28">
        <v>1.26</v>
      </c>
      <c r="I48" s="28">
        <v>5.85</v>
      </c>
      <c r="J48" s="29">
        <v>10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95.71</v>
      </c>
      <c r="D49" s="28">
        <v>91.87</v>
      </c>
      <c r="E49" s="28">
        <v>99.54</v>
      </c>
      <c r="F49" s="29">
        <v>122</v>
      </c>
      <c r="G49" s="28" t="s">
        <v>7</v>
      </c>
      <c r="H49" s="28">
        <v>0.46</v>
      </c>
      <c r="I49" s="28">
        <v>8.1300000000000008</v>
      </c>
      <c r="J49" s="29">
        <v>5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90.17</v>
      </c>
      <c r="D50" s="28">
        <v>84.98</v>
      </c>
      <c r="E50" s="28">
        <v>95.37</v>
      </c>
      <c r="F50" s="29">
        <v>201</v>
      </c>
      <c r="G50" s="33" t="s">
        <v>164</v>
      </c>
      <c r="H50" s="28">
        <v>4.63</v>
      </c>
      <c r="I50" s="28">
        <v>15.02</v>
      </c>
      <c r="J50" s="29">
        <v>19</v>
      </c>
      <c r="K50" s="29">
        <f t="shared" si="1"/>
        <v>220</v>
      </c>
    </row>
    <row r="51" spans="1:11" ht="11.25" x14ac:dyDescent="0.2">
      <c r="A51" s="102"/>
      <c r="B51" s="32" t="s">
        <v>26</v>
      </c>
      <c r="C51" s="28">
        <v>97.31</v>
      </c>
      <c r="D51" s="28">
        <v>94.63</v>
      </c>
      <c r="E51" s="28">
        <v>99.99</v>
      </c>
      <c r="F51" s="29">
        <v>90</v>
      </c>
      <c r="G51" s="28" t="s">
        <v>7</v>
      </c>
      <c r="H51" s="28">
        <v>0.01</v>
      </c>
      <c r="I51" s="28">
        <v>5.37</v>
      </c>
      <c r="J51" s="29">
        <v>4</v>
      </c>
      <c r="K51" s="29">
        <f t="shared" si="1"/>
        <v>94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67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9" t="s">
        <v>52</v>
      </c>
      <c r="E55" s="89"/>
      <c r="F55" s="55" t="s">
        <v>53</v>
      </c>
      <c r="G55" s="21" t="s">
        <v>34</v>
      </c>
      <c r="H55" s="89" t="s">
        <v>52</v>
      </c>
      <c r="I55" s="89"/>
      <c r="J55" s="55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96.08</v>
      </c>
      <c r="D56" s="24">
        <v>95.07</v>
      </c>
      <c r="E56" s="24">
        <v>97.1</v>
      </c>
      <c r="F56" s="25">
        <v>2667</v>
      </c>
      <c r="G56" s="24">
        <v>3.92</v>
      </c>
      <c r="H56" s="24">
        <v>2.9</v>
      </c>
      <c r="I56" s="24">
        <v>4.93</v>
      </c>
      <c r="J56" s="25">
        <v>103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95.72</v>
      </c>
      <c r="D57" s="28">
        <v>94.4</v>
      </c>
      <c r="E57" s="28">
        <v>97.04</v>
      </c>
      <c r="F57" s="29">
        <v>1667</v>
      </c>
      <c r="G57" s="28">
        <v>4.28</v>
      </c>
      <c r="H57" s="28">
        <v>2.96</v>
      </c>
      <c r="I57" s="28">
        <v>5.6</v>
      </c>
      <c r="J57" s="29">
        <v>67</v>
      </c>
      <c r="K57" s="29">
        <f t="shared" ref="K57:K64" si="2">J57+F57</f>
        <v>1734</v>
      </c>
    </row>
    <row r="58" spans="1:11" ht="11.25" x14ac:dyDescent="0.2">
      <c r="A58" s="102"/>
      <c r="B58" s="32" t="s">
        <v>387</v>
      </c>
      <c r="C58" s="28">
        <v>96.78</v>
      </c>
      <c r="D58" s="28">
        <v>95.4</v>
      </c>
      <c r="E58" s="28">
        <v>98.15</v>
      </c>
      <c r="F58" s="29">
        <v>750</v>
      </c>
      <c r="G58" s="33" t="s">
        <v>172</v>
      </c>
      <c r="H58" s="28">
        <v>1.85</v>
      </c>
      <c r="I58" s="28">
        <v>4.5999999999999996</v>
      </c>
      <c r="J58" s="29">
        <v>29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98.3</v>
      </c>
      <c r="D59" s="28">
        <v>96.95</v>
      </c>
      <c r="E59" s="28">
        <v>99.65</v>
      </c>
      <c r="F59" s="29">
        <v>250</v>
      </c>
      <c r="G59" s="28" t="s">
        <v>7</v>
      </c>
      <c r="H59" s="28">
        <v>0.35</v>
      </c>
      <c r="I59" s="28">
        <v>3.05</v>
      </c>
      <c r="J59" s="29">
        <v>7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98.47</v>
      </c>
      <c r="D60" s="28">
        <v>96.2</v>
      </c>
      <c r="E60" s="28">
        <v>100</v>
      </c>
      <c r="F60" s="29">
        <v>94</v>
      </c>
      <c r="G60" s="28" t="s">
        <v>7</v>
      </c>
      <c r="H60" s="28">
        <v>0</v>
      </c>
      <c r="I60" s="28">
        <v>3.8</v>
      </c>
      <c r="J60" s="29">
        <v>2</v>
      </c>
      <c r="K60" s="29">
        <f t="shared" si="2"/>
        <v>96</v>
      </c>
    </row>
    <row r="61" spans="1:11" ht="11.25" x14ac:dyDescent="0.2">
      <c r="A61" s="102"/>
      <c r="B61" s="32" t="s">
        <v>23</v>
      </c>
      <c r="C61" s="28">
        <v>98.17</v>
      </c>
      <c r="D61" s="28">
        <v>96.72</v>
      </c>
      <c r="E61" s="28">
        <v>99.62</v>
      </c>
      <c r="F61" s="29">
        <v>245</v>
      </c>
      <c r="G61" s="28" t="s">
        <v>7</v>
      </c>
      <c r="H61" s="28">
        <v>0.38</v>
      </c>
      <c r="I61" s="28">
        <v>3.28</v>
      </c>
      <c r="J61" s="29">
        <v>7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97.95</v>
      </c>
      <c r="D62" s="28">
        <v>93.99</v>
      </c>
      <c r="E62" s="28">
        <v>100</v>
      </c>
      <c r="F62" s="29">
        <v>102</v>
      </c>
      <c r="G62" s="28" t="s">
        <v>7</v>
      </c>
      <c r="H62" s="28">
        <v>0</v>
      </c>
      <c r="I62" s="28">
        <v>6.01</v>
      </c>
      <c r="J62" s="29">
        <v>1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95.09</v>
      </c>
      <c r="D63" s="28">
        <v>91.62</v>
      </c>
      <c r="E63" s="28">
        <v>98.57</v>
      </c>
      <c r="F63" s="29">
        <v>136</v>
      </c>
      <c r="G63" s="28" t="s">
        <v>7</v>
      </c>
      <c r="H63" s="28">
        <v>1.43</v>
      </c>
      <c r="I63" s="28">
        <v>8.3800000000000008</v>
      </c>
      <c r="J63" s="29">
        <v>9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95.07</v>
      </c>
      <c r="D64" s="28">
        <v>89.58</v>
      </c>
      <c r="E64" s="28">
        <v>100</v>
      </c>
      <c r="F64" s="29">
        <v>64</v>
      </c>
      <c r="G64" s="28" t="s">
        <v>7</v>
      </c>
      <c r="H64" s="28">
        <v>0</v>
      </c>
      <c r="I64" s="28">
        <v>10.42</v>
      </c>
      <c r="J64" s="29">
        <v>3</v>
      </c>
      <c r="K64" s="29">
        <f t="shared" si="2"/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D42:E42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7"/>
  <sheetViews>
    <sheetView topLeftCell="A2" zoomScaleNormal="100" workbookViewId="0">
      <selection activeCell="G4" sqref="G4:J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14062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hidden="1" customHeight="1" x14ac:dyDescent="0.2">
      <c r="B1" s="2"/>
      <c r="C1" s="2" t="s">
        <v>68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5.95" customHeight="1" x14ac:dyDescent="0.2">
      <c r="A2" s="98" t="s">
        <v>0</v>
      </c>
      <c r="B2" s="99"/>
      <c r="C2" s="79" t="s">
        <v>68</v>
      </c>
      <c r="D2" s="79"/>
      <c r="E2" s="79"/>
      <c r="F2" s="79"/>
      <c r="G2" s="79"/>
      <c r="H2" s="79"/>
      <c r="I2" s="79"/>
      <c r="J2" s="79"/>
      <c r="K2" s="79"/>
      <c r="L2" s="79" t="s">
        <v>68</v>
      </c>
      <c r="M2" s="79"/>
      <c r="N2" s="79"/>
      <c r="O2" s="79"/>
      <c r="P2" s="79"/>
      <c r="Q2" s="79"/>
      <c r="R2" s="79"/>
      <c r="S2" s="79"/>
      <c r="T2" s="80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</row>
    <row r="3" spans="1:718" ht="14.1" customHeight="1" x14ac:dyDescent="0.2">
      <c r="A3" s="98"/>
      <c r="B3" s="99"/>
      <c r="C3" s="67" t="s">
        <v>1</v>
      </c>
      <c r="D3" s="68"/>
      <c r="E3" s="68"/>
      <c r="F3" s="68"/>
      <c r="G3" s="68"/>
      <c r="H3" s="68"/>
      <c r="I3" s="68"/>
      <c r="J3" s="68"/>
      <c r="K3" s="68"/>
      <c r="L3" s="67" t="s">
        <v>385</v>
      </c>
      <c r="M3" s="68"/>
      <c r="N3" s="68"/>
      <c r="O3" s="68"/>
      <c r="P3" s="68"/>
      <c r="Q3" s="68"/>
      <c r="R3" s="68"/>
      <c r="S3" s="68"/>
      <c r="T3" s="69"/>
    </row>
    <row r="4" spans="1:718" ht="14.1" customHeight="1" x14ac:dyDescent="0.2">
      <c r="A4" s="98"/>
      <c r="B4" s="99"/>
      <c r="C4" s="95" t="s">
        <v>37</v>
      </c>
      <c r="D4" s="68"/>
      <c r="E4" s="68"/>
      <c r="F4" s="68"/>
      <c r="G4" s="95" t="s">
        <v>38</v>
      </c>
      <c r="H4" s="68"/>
      <c r="I4" s="68"/>
      <c r="J4" s="68"/>
      <c r="K4" s="68" t="s">
        <v>2</v>
      </c>
      <c r="L4" s="95" t="s">
        <v>37</v>
      </c>
      <c r="M4" s="68"/>
      <c r="N4" s="68"/>
      <c r="O4" s="68"/>
      <c r="P4" s="95" t="s">
        <v>38</v>
      </c>
      <c r="Q4" s="68"/>
      <c r="R4" s="68"/>
      <c r="S4" s="68"/>
      <c r="T4" s="69" t="s">
        <v>2</v>
      </c>
    </row>
    <row r="5" spans="1:718" ht="22.5" x14ac:dyDescent="0.2">
      <c r="A5" s="98"/>
      <c r="B5" s="99"/>
      <c r="C5" s="21" t="s">
        <v>34</v>
      </c>
      <c r="D5" s="86" t="s">
        <v>52</v>
      </c>
      <c r="E5" s="86"/>
      <c r="F5" s="21" t="s">
        <v>53</v>
      </c>
      <c r="G5" s="21" t="s">
        <v>34</v>
      </c>
      <c r="H5" s="86" t="s">
        <v>52</v>
      </c>
      <c r="I5" s="86"/>
      <c r="J5" s="21" t="s">
        <v>53</v>
      </c>
      <c r="K5" s="71"/>
      <c r="L5" s="21" t="s">
        <v>34</v>
      </c>
      <c r="M5" s="86" t="s">
        <v>52</v>
      </c>
      <c r="N5" s="86"/>
      <c r="O5" s="21" t="s">
        <v>53</v>
      </c>
      <c r="P5" s="21" t="s">
        <v>34</v>
      </c>
      <c r="Q5" s="86" t="s">
        <v>52</v>
      </c>
      <c r="R5" s="86"/>
      <c r="S5" s="21" t="s">
        <v>53</v>
      </c>
      <c r="T5" s="72"/>
    </row>
    <row r="6" spans="1:718" ht="14.1" customHeight="1" x14ac:dyDescent="0.2">
      <c r="A6" s="41" t="s">
        <v>4</v>
      </c>
      <c r="B6" s="23">
        <v>2017</v>
      </c>
      <c r="C6" s="24">
        <v>93.27</v>
      </c>
      <c r="D6" s="24">
        <v>91.83</v>
      </c>
      <c r="E6" s="24">
        <v>94.7</v>
      </c>
      <c r="F6" s="25">
        <v>1354</v>
      </c>
      <c r="G6" s="24">
        <v>6.73</v>
      </c>
      <c r="H6" s="24">
        <v>5.3</v>
      </c>
      <c r="I6" s="24">
        <v>8.17</v>
      </c>
      <c r="J6" s="25">
        <v>93</v>
      </c>
      <c r="K6" s="25">
        <v>1447</v>
      </c>
      <c r="L6" s="24">
        <v>95.14</v>
      </c>
      <c r="M6" s="24">
        <v>94.39</v>
      </c>
      <c r="N6" s="24">
        <v>95.88</v>
      </c>
      <c r="O6" s="25">
        <v>4158</v>
      </c>
      <c r="P6" s="24">
        <v>4.8600000000000003</v>
      </c>
      <c r="Q6" s="24">
        <v>4.12</v>
      </c>
      <c r="R6" s="24">
        <v>5.61</v>
      </c>
      <c r="S6" s="25">
        <v>220</v>
      </c>
      <c r="T6" s="25">
        <v>4378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2012</v>
      </c>
      <c r="C7" s="28">
        <v>94.95</v>
      </c>
      <c r="D7" s="28">
        <v>93.66</v>
      </c>
      <c r="E7" s="28">
        <v>96.24</v>
      </c>
      <c r="F7" s="29">
        <v>1310</v>
      </c>
      <c r="G7" s="28">
        <v>5.05</v>
      </c>
      <c r="H7" s="28">
        <v>3.76</v>
      </c>
      <c r="I7" s="28">
        <v>6.34</v>
      </c>
      <c r="J7" s="29">
        <v>76</v>
      </c>
      <c r="K7" s="29">
        <v>1386</v>
      </c>
      <c r="L7" s="28">
        <v>95.7</v>
      </c>
      <c r="M7" s="28">
        <v>94.96</v>
      </c>
      <c r="N7" s="28">
        <v>96.45</v>
      </c>
      <c r="O7" s="29">
        <v>3770</v>
      </c>
      <c r="P7" s="28">
        <v>4.3</v>
      </c>
      <c r="Q7" s="28">
        <v>3.55</v>
      </c>
      <c r="R7" s="28">
        <v>5.04</v>
      </c>
      <c r="S7" s="29">
        <v>184</v>
      </c>
      <c r="T7" s="29">
        <v>3954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4.1" customHeight="1" x14ac:dyDescent="0.2">
      <c r="A8" s="42"/>
      <c r="B8" s="27">
        <v>2007</v>
      </c>
      <c r="C8" s="28">
        <v>97.86</v>
      </c>
      <c r="D8" s="28">
        <v>96.87</v>
      </c>
      <c r="E8" s="28">
        <v>98.86</v>
      </c>
      <c r="F8" s="29">
        <v>972</v>
      </c>
      <c r="G8" s="33" t="s">
        <v>291</v>
      </c>
      <c r="H8" s="28">
        <v>1.1399999999999999</v>
      </c>
      <c r="I8" s="28">
        <v>3.13</v>
      </c>
      <c r="J8" s="29">
        <v>26</v>
      </c>
      <c r="K8" s="29">
        <v>998</v>
      </c>
      <c r="L8" s="28">
        <v>97.9</v>
      </c>
      <c r="M8" s="28">
        <v>97.13</v>
      </c>
      <c r="N8" s="28">
        <v>98.67</v>
      </c>
      <c r="O8" s="29">
        <v>2711</v>
      </c>
      <c r="P8" s="28">
        <v>2.1</v>
      </c>
      <c r="Q8" s="28">
        <v>1.33</v>
      </c>
      <c r="R8" s="28">
        <v>2.87</v>
      </c>
      <c r="S8" s="29">
        <v>59</v>
      </c>
      <c r="T8" s="29">
        <v>2770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1" t="s">
        <v>5</v>
      </c>
      <c r="B9" s="27" t="s">
        <v>6</v>
      </c>
      <c r="C9" s="28">
        <v>95.76</v>
      </c>
      <c r="D9" s="28">
        <v>94.08</v>
      </c>
      <c r="E9" s="28">
        <v>97.44</v>
      </c>
      <c r="F9" s="29">
        <v>607</v>
      </c>
      <c r="G9" s="33" t="s">
        <v>286</v>
      </c>
      <c r="H9" s="28">
        <v>2.56</v>
      </c>
      <c r="I9" s="28">
        <v>5.92</v>
      </c>
      <c r="J9" s="29">
        <v>27</v>
      </c>
      <c r="K9" s="29">
        <v>634</v>
      </c>
      <c r="L9" s="28">
        <v>97.3</v>
      </c>
      <c r="M9" s="28">
        <v>96.56</v>
      </c>
      <c r="N9" s="28">
        <v>98.03</v>
      </c>
      <c r="O9" s="29">
        <v>2017</v>
      </c>
      <c r="P9" s="28">
        <v>2.7</v>
      </c>
      <c r="Q9" s="28">
        <v>1.97</v>
      </c>
      <c r="R9" s="28">
        <v>3.44</v>
      </c>
      <c r="S9" s="29">
        <v>68</v>
      </c>
      <c r="T9" s="29">
        <v>2085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2"/>
      <c r="B10" s="27" t="s">
        <v>8</v>
      </c>
      <c r="C10" s="28">
        <v>91.49</v>
      </c>
      <c r="D10" s="28">
        <v>89.35</v>
      </c>
      <c r="E10" s="28">
        <v>93.62</v>
      </c>
      <c r="F10" s="29">
        <v>747</v>
      </c>
      <c r="G10" s="28">
        <v>8.51</v>
      </c>
      <c r="H10" s="28">
        <v>6.38</v>
      </c>
      <c r="I10" s="28">
        <v>10.65</v>
      </c>
      <c r="J10" s="29">
        <v>66</v>
      </c>
      <c r="K10" s="29">
        <v>813</v>
      </c>
      <c r="L10" s="28">
        <v>93.29</v>
      </c>
      <c r="M10" s="28">
        <v>92.07</v>
      </c>
      <c r="N10" s="28">
        <v>94.5</v>
      </c>
      <c r="O10" s="29">
        <v>2141</v>
      </c>
      <c r="P10" s="28">
        <v>6.71</v>
      </c>
      <c r="Q10" s="28">
        <v>5.5</v>
      </c>
      <c r="R10" s="28">
        <v>7.93</v>
      </c>
      <c r="S10" s="29">
        <v>152</v>
      </c>
      <c r="T10" s="29">
        <v>2293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1" t="s">
        <v>9</v>
      </c>
      <c r="B11" s="27" t="s">
        <v>10</v>
      </c>
      <c r="C11" s="28">
        <v>92.99</v>
      </c>
      <c r="D11" s="28">
        <v>91.36</v>
      </c>
      <c r="E11" s="28">
        <v>94.61</v>
      </c>
      <c r="F11" s="29">
        <v>1109</v>
      </c>
      <c r="G11" s="28">
        <v>7.01</v>
      </c>
      <c r="H11" s="28">
        <v>5.39</v>
      </c>
      <c r="I11" s="28">
        <v>8.64</v>
      </c>
      <c r="J11" s="29">
        <v>79</v>
      </c>
      <c r="K11" s="29">
        <v>1188</v>
      </c>
      <c r="L11" s="28">
        <v>94.96</v>
      </c>
      <c r="M11" s="28">
        <v>94.12</v>
      </c>
      <c r="N11" s="28">
        <v>95.79</v>
      </c>
      <c r="O11" s="29">
        <v>3344</v>
      </c>
      <c r="P11" s="28">
        <v>5.04</v>
      </c>
      <c r="Q11" s="28">
        <v>4.21</v>
      </c>
      <c r="R11" s="28">
        <v>5.88</v>
      </c>
      <c r="S11" s="29">
        <v>185</v>
      </c>
      <c r="T11" s="29">
        <v>3529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29</v>
      </c>
      <c r="C12" s="28">
        <v>94.3</v>
      </c>
      <c r="D12" s="28">
        <v>91.23</v>
      </c>
      <c r="E12" s="28">
        <v>97.37</v>
      </c>
      <c r="F12" s="29">
        <v>245</v>
      </c>
      <c r="G12" s="33" t="s">
        <v>283</v>
      </c>
      <c r="H12" s="28">
        <v>2.63</v>
      </c>
      <c r="I12" s="28">
        <v>8.77</v>
      </c>
      <c r="J12" s="29">
        <v>14</v>
      </c>
      <c r="K12" s="29">
        <v>259</v>
      </c>
      <c r="L12" s="28">
        <v>95.77</v>
      </c>
      <c r="M12" s="28">
        <v>94.16</v>
      </c>
      <c r="N12" s="28">
        <v>97.37</v>
      </c>
      <c r="O12" s="29">
        <v>814</v>
      </c>
      <c r="P12" s="28">
        <v>4.2300000000000004</v>
      </c>
      <c r="Q12" s="28">
        <v>2.63</v>
      </c>
      <c r="R12" s="28">
        <v>5.84</v>
      </c>
      <c r="S12" s="29">
        <v>35</v>
      </c>
      <c r="T12" s="29">
        <v>849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11</v>
      </c>
      <c r="B13" s="30" t="s">
        <v>46</v>
      </c>
      <c r="C13" s="28">
        <v>96.18</v>
      </c>
      <c r="D13" s="28">
        <v>94.04</v>
      </c>
      <c r="E13" s="28">
        <v>98.32</v>
      </c>
      <c r="F13" s="29">
        <v>348</v>
      </c>
      <c r="G13" s="33" t="s">
        <v>264</v>
      </c>
      <c r="H13" s="28">
        <v>1.68</v>
      </c>
      <c r="I13" s="28">
        <v>5.96</v>
      </c>
      <c r="J13" s="29">
        <v>13</v>
      </c>
      <c r="K13" s="29">
        <v>361</v>
      </c>
      <c r="L13" s="28">
        <v>96.16</v>
      </c>
      <c r="M13" s="28">
        <v>94.57</v>
      </c>
      <c r="N13" s="28">
        <v>97.74</v>
      </c>
      <c r="O13" s="29">
        <v>881</v>
      </c>
      <c r="P13" s="28">
        <v>3.84</v>
      </c>
      <c r="Q13" s="28">
        <v>2.2599999999999998</v>
      </c>
      <c r="R13" s="28">
        <v>5.43</v>
      </c>
      <c r="S13" s="29">
        <v>31</v>
      </c>
      <c r="T13" s="29">
        <v>912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47</v>
      </c>
      <c r="C14" s="28">
        <v>93.57</v>
      </c>
      <c r="D14" s="28">
        <v>91.61</v>
      </c>
      <c r="E14" s="28">
        <v>95.54</v>
      </c>
      <c r="F14" s="29">
        <v>696</v>
      </c>
      <c r="G14" s="28">
        <v>6.43</v>
      </c>
      <c r="H14" s="28">
        <v>4.46</v>
      </c>
      <c r="I14" s="28">
        <v>8.39</v>
      </c>
      <c r="J14" s="29">
        <v>44</v>
      </c>
      <c r="K14" s="29">
        <v>740</v>
      </c>
      <c r="L14" s="28">
        <v>95.42</v>
      </c>
      <c r="M14" s="28">
        <v>94.43</v>
      </c>
      <c r="N14" s="28">
        <v>96.41</v>
      </c>
      <c r="O14" s="29">
        <v>2226</v>
      </c>
      <c r="P14" s="28">
        <v>4.58</v>
      </c>
      <c r="Q14" s="28">
        <v>3.59</v>
      </c>
      <c r="R14" s="28">
        <v>5.57</v>
      </c>
      <c r="S14" s="29">
        <v>105</v>
      </c>
      <c r="T14" s="29">
        <v>2331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2"/>
      <c r="B15" s="27" t="s">
        <v>35</v>
      </c>
      <c r="C15" s="28">
        <v>89.24</v>
      </c>
      <c r="D15" s="28">
        <v>85.53</v>
      </c>
      <c r="E15" s="28">
        <v>92.95</v>
      </c>
      <c r="F15" s="29">
        <v>303</v>
      </c>
      <c r="G15" s="28">
        <v>10.76</v>
      </c>
      <c r="H15" s="28">
        <v>7.05</v>
      </c>
      <c r="I15" s="28">
        <v>14.47</v>
      </c>
      <c r="J15" s="29">
        <v>36</v>
      </c>
      <c r="K15" s="29">
        <v>339</v>
      </c>
      <c r="L15" s="28">
        <v>93.7</v>
      </c>
      <c r="M15" s="28">
        <v>92.14</v>
      </c>
      <c r="N15" s="28">
        <v>95.25</v>
      </c>
      <c r="O15" s="29">
        <v>1040</v>
      </c>
      <c r="P15" s="28">
        <v>6.3</v>
      </c>
      <c r="Q15" s="28">
        <v>4.75</v>
      </c>
      <c r="R15" s="28">
        <v>7.86</v>
      </c>
      <c r="S15" s="29">
        <v>84</v>
      </c>
      <c r="T15" s="29">
        <v>1124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1" t="s">
        <v>12</v>
      </c>
      <c r="B16" s="30" t="s">
        <v>48</v>
      </c>
      <c r="C16" s="28">
        <v>93.76</v>
      </c>
      <c r="D16" s="28">
        <v>92.14</v>
      </c>
      <c r="E16" s="28">
        <v>95.38</v>
      </c>
      <c r="F16" s="29">
        <v>980</v>
      </c>
      <c r="G16" s="28">
        <v>6.24</v>
      </c>
      <c r="H16" s="28">
        <v>4.62</v>
      </c>
      <c r="I16" s="28">
        <v>7.86</v>
      </c>
      <c r="J16" s="29">
        <v>63</v>
      </c>
      <c r="K16" s="29">
        <v>1043</v>
      </c>
      <c r="L16" s="28">
        <v>95.3</v>
      </c>
      <c r="M16" s="28">
        <v>94.48</v>
      </c>
      <c r="N16" s="28">
        <v>96.12</v>
      </c>
      <c r="O16" s="29">
        <v>3278</v>
      </c>
      <c r="P16" s="28">
        <v>4.7</v>
      </c>
      <c r="Q16" s="28">
        <v>3.88</v>
      </c>
      <c r="R16" s="28">
        <v>5.52</v>
      </c>
      <c r="S16" s="29">
        <v>171</v>
      </c>
      <c r="T16" s="29">
        <v>3449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2"/>
      <c r="B17" s="30" t="s">
        <v>49</v>
      </c>
      <c r="C17" s="28">
        <v>92.11</v>
      </c>
      <c r="D17" s="28">
        <v>89.19</v>
      </c>
      <c r="E17" s="28">
        <v>95.03</v>
      </c>
      <c r="F17" s="29">
        <v>371</v>
      </c>
      <c r="G17" s="28">
        <v>7.89</v>
      </c>
      <c r="H17" s="28">
        <v>4.97</v>
      </c>
      <c r="I17" s="28">
        <v>10.81</v>
      </c>
      <c r="J17" s="29">
        <v>30</v>
      </c>
      <c r="K17" s="29">
        <v>401</v>
      </c>
      <c r="L17" s="28">
        <v>94.52</v>
      </c>
      <c r="M17" s="28">
        <v>92.81</v>
      </c>
      <c r="N17" s="28">
        <v>96.23</v>
      </c>
      <c r="O17" s="29">
        <v>871</v>
      </c>
      <c r="P17" s="28">
        <v>5.48</v>
      </c>
      <c r="Q17" s="28">
        <v>3.77</v>
      </c>
      <c r="R17" s="28">
        <v>7.19</v>
      </c>
      <c r="S17" s="29">
        <v>49</v>
      </c>
      <c r="T17" s="29">
        <v>920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1" t="s">
        <v>13</v>
      </c>
      <c r="B18" s="27" t="s">
        <v>14</v>
      </c>
      <c r="C18" s="28">
        <v>92.62</v>
      </c>
      <c r="D18" s="28">
        <v>90.85</v>
      </c>
      <c r="E18" s="28">
        <v>94.39</v>
      </c>
      <c r="F18" s="29">
        <v>951</v>
      </c>
      <c r="G18" s="28">
        <v>7.38</v>
      </c>
      <c r="H18" s="28">
        <v>5.61</v>
      </c>
      <c r="I18" s="28">
        <v>9.15</v>
      </c>
      <c r="J18" s="29">
        <v>71</v>
      </c>
      <c r="K18" s="29">
        <v>1022</v>
      </c>
      <c r="L18" s="28">
        <v>95.38</v>
      </c>
      <c r="M18" s="28">
        <v>94.54</v>
      </c>
      <c r="N18" s="28">
        <v>96.23</v>
      </c>
      <c r="O18" s="29">
        <v>2879</v>
      </c>
      <c r="P18" s="28">
        <v>4.62</v>
      </c>
      <c r="Q18" s="28">
        <v>3.77</v>
      </c>
      <c r="R18" s="28">
        <v>5.46</v>
      </c>
      <c r="S18" s="29">
        <v>148</v>
      </c>
      <c r="T18" s="29">
        <v>3027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27" t="s">
        <v>15</v>
      </c>
      <c r="C19" s="28">
        <v>94.96</v>
      </c>
      <c r="D19" s="28">
        <v>92.61</v>
      </c>
      <c r="E19" s="28">
        <v>97.31</v>
      </c>
      <c r="F19" s="29">
        <v>403</v>
      </c>
      <c r="G19" s="28" t="s">
        <v>292</v>
      </c>
      <c r="H19" s="28">
        <v>2.69</v>
      </c>
      <c r="I19" s="28">
        <v>7.39</v>
      </c>
      <c r="J19" s="29">
        <v>22</v>
      </c>
      <c r="K19" s="29">
        <v>425</v>
      </c>
      <c r="L19" s="28">
        <v>94.4</v>
      </c>
      <c r="M19" s="28">
        <v>92.87</v>
      </c>
      <c r="N19" s="28">
        <v>95.93</v>
      </c>
      <c r="O19" s="29">
        <v>1279</v>
      </c>
      <c r="P19" s="28">
        <v>5.6</v>
      </c>
      <c r="Q19" s="28">
        <v>4.07</v>
      </c>
      <c r="R19" s="28">
        <v>7.13</v>
      </c>
      <c r="S19" s="29">
        <v>72</v>
      </c>
      <c r="T19" s="29">
        <v>1351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1" t="s">
        <v>16</v>
      </c>
      <c r="B20" s="30" t="s">
        <v>50</v>
      </c>
      <c r="C20" s="28">
        <v>92.1</v>
      </c>
      <c r="D20" s="28">
        <v>89.52</v>
      </c>
      <c r="E20" s="28">
        <v>94.69</v>
      </c>
      <c r="F20" s="29">
        <v>411</v>
      </c>
      <c r="G20" s="28">
        <v>7.9</v>
      </c>
      <c r="H20" s="28">
        <v>5.31</v>
      </c>
      <c r="I20" s="28">
        <v>10.48</v>
      </c>
      <c r="J20" s="29">
        <v>39</v>
      </c>
      <c r="K20" s="29">
        <v>450</v>
      </c>
      <c r="L20" s="28">
        <v>94.1</v>
      </c>
      <c r="M20" s="28">
        <v>92.65</v>
      </c>
      <c r="N20" s="28">
        <v>95.55</v>
      </c>
      <c r="O20" s="29">
        <v>1207</v>
      </c>
      <c r="P20" s="28">
        <v>5.9</v>
      </c>
      <c r="Q20" s="28">
        <v>4.45</v>
      </c>
      <c r="R20" s="28">
        <v>7.35</v>
      </c>
      <c r="S20" s="29">
        <v>87</v>
      </c>
      <c r="T20" s="29">
        <v>1294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2"/>
      <c r="B21" s="30" t="s">
        <v>51</v>
      </c>
      <c r="C21" s="28">
        <v>93.49</v>
      </c>
      <c r="D21" s="28">
        <v>91.62</v>
      </c>
      <c r="E21" s="28">
        <v>95.37</v>
      </c>
      <c r="F21" s="29">
        <v>815</v>
      </c>
      <c r="G21" s="28">
        <v>6.51</v>
      </c>
      <c r="H21" s="28">
        <v>4.63</v>
      </c>
      <c r="I21" s="28">
        <v>8.3800000000000008</v>
      </c>
      <c r="J21" s="29">
        <v>51</v>
      </c>
      <c r="K21" s="29">
        <v>866</v>
      </c>
      <c r="L21" s="28">
        <v>95.56</v>
      </c>
      <c r="M21" s="28">
        <v>94.66</v>
      </c>
      <c r="N21" s="28">
        <v>96.46</v>
      </c>
      <c r="O21" s="29">
        <v>2660</v>
      </c>
      <c r="P21" s="28">
        <v>4.4400000000000004</v>
      </c>
      <c r="Q21" s="28">
        <v>3.54</v>
      </c>
      <c r="R21" s="28">
        <v>5.34</v>
      </c>
      <c r="S21" s="29">
        <v>121</v>
      </c>
      <c r="T21" s="29">
        <v>2781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3" t="s">
        <v>17</v>
      </c>
      <c r="B22" s="27" t="s">
        <v>18</v>
      </c>
      <c r="C22" s="28">
        <v>93.3</v>
      </c>
      <c r="D22" s="28">
        <v>90.93</v>
      </c>
      <c r="E22" s="28">
        <v>95.67</v>
      </c>
      <c r="F22" s="29">
        <v>502</v>
      </c>
      <c r="G22" s="28">
        <v>6.7</v>
      </c>
      <c r="H22" s="28">
        <v>4.33</v>
      </c>
      <c r="I22" s="28">
        <v>9.07</v>
      </c>
      <c r="J22" s="29">
        <v>34</v>
      </c>
      <c r="K22" s="29">
        <v>536</v>
      </c>
      <c r="L22" s="28">
        <v>95.72</v>
      </c>
      <c r="M22" s="28">
        <v>94.59</v>
      </c>
      <c r="N22" s="28">
        <v>96.84</v>
      </c>
      <c r="O22" s="29">
        <v>1520</v>
      </c>
      <c r="P22" s="28">
        <v>4.28</v>
      </c>
      <c r="Q22" s="28">
        <v>3.16</v>
      </c>
      <c r="R22" s="28">
        <v>5.41</v>
      </c>
      <c r="S22" s="29">
        <v>70</v>
      </c>
      <c r="T22" s="29">
        <v>1590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02"/>
      <c r="B23" s="27" t="s">
        <v>19</v>
      </c>
      <c r="C23" s="28">
        <v>92.9</v>
      </c>
      <c r="D23" s="28">
        <v>90.98</v>
      </c>
      <c r="E23" s="28">
        <v>94.81</v>
      </c>
      <c r="F23" s="29">
        <v>790</v>
      </c>
      <c r="G23" s="28">
        <v>7.1</v>
      </c>
      <c r="H23" s="28">
        <v>5.19</v>
      </c>
      <c r="I23" s="28">
        <v>9.02</v>
      </c>
      <c r="J23" s="29">
        <v>57</v>
      </c>
      <c r="K23" s="29">
        <v>847</v>
      </c>
      <c r="L23" s="28">
        <v>94.76</v>
      </c>
      <c r="M23" s="28">
        <v>93.76</v>
      </c>
      <c r="N23" s="28">
        <v>95.75</v>
      </c>
      <c r="O23" s="29">
        <v>2485</v>
      </c>
      <c r="P23" s="28">
        <v>5.24</v>
      </c>
      <c r="Q23" s="28">
        <v>4.25</v>
      </c>
      <c r="R23" s="28">
        <v>6.24</v>
      </c>
      <c r="S23" s="29">
        <v>144</v>
      </c>
      <c r="T23" s="29">
        <v>2629</v>
      </c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</row>
    <row r="24" spans="1:718" ht="11.25" x14ac:dyDescent="0.2">
      <c r="A24" s="1" t="s">
        <v>135</v>
      </c>
      <c r="T24" s="4" t="s">
        <v>389</v>
      </c>
    </row>
    <row r="25" spans="1:718" ht="11.25" x14ac:dyDescent="0.2">
      <c r="A25" s="1" t="s">
        <v>203</v>
      </c>
    </row>
    <row r="27" spans="1:718" ht="11.25" x14ac:dyDescent="0.2">
      <c r="A27" s="73" t="s">
        <v>0</v>
      </c>
      <c r="B27" s="74"/>
      <c r="C27" s="82">
        <v>2017</v>
      </c>
      <c r="D27" s="82"/>
      <c r="E27" s="82"/>
      <c r="F27" s="82"/>
      <c r="G27" s="82"/>
      <c r="H27" s="82"/>
      <c r="I27" s="82"/>
      <c r="J27" s="82"/>
      <c r="K27" s="83"/>
    </row>
    <row r="28" spans="1:718" ht="11.25" x14ac:dyDescent="0.2">
      <c r="A28" s="75"/>
      <c r="B28" s="76"/>
      <c r="C28" s="68" t="s">
        <v>68</v>
      </c>
      <c r="D28" s="68"/>
      <c r="E28" s="68"/>
      <c r="F28" s="68"/>
      <c r="G28" s="68"/>
      <c r="H28" s="68"/>
      <c r="I28" s="68"/>
      <c r="J28" s="68"/>
      <c r="K28" s="69"/>
    </row>
    <row r="29" spans="1:718" ht="11.25" x14ac:dyDescent="0.2">
      <c r="A29" s="75"/>
      <c r="B29" s="76"/>
      <c r="C29" s="95" t="s">
        <v>37</v>
      </c>
      <c r="D29" s="68"/>
      <c r="E29" s="68"/>
      <c r="F29" s="68"/>
      <c r="G29" s="95" t="s">
        <v>38</v>
      </c>
      <c r="H29" s="68"/>
      <c r="I29" s="68"/>
      <c r="J29" s="68"/>
      <c r="K29" s="69" t="s">
        <v>2</v>
      </c>
    </row>
    <row r="30" spans="1:718" ht="22.5" x14ac:dyDescent="0.2">
      <c r="A30" s="77"/>
      <c r="B30" s="78"/>
      <c r="C30" s="21" t="s">
        <v>34</v>
      </c>
      <c r="D30" s="89" t="s">
        <v>52</v>
      </c>
      <c r="E30" s="89"/>
      <c r="F30" s="55" t="s">
        <v>53</v>
      </c>
      <c r="G30" s="21" t="s">
        <v>34</v>
      </c>
      <c r="H30" s="89" t="s">
        <v>52</v>
      </c>
      <c r="I30" s="89"/>
      <c r="J30" s="55" t="s">
        <v>53</v>
      </c>
      <c r="K30" s="72"/>
    </row>
    <row r="31" spans="1:718" ht="11.25" x14ac:dyDescent="0.2">
      <c r="A31" s="104" t="s">
        <v>4</v>
      </c>
      <c r="B31" s="31" t="s">
        <v>385</v>
      </c>
      <c r="C31" s="24">
        <v>95.14</v>
      </c>
      <c r="D31" s="24">
        <v>94.39</v>
      </c>
      <c r="E31" s="24">
        <v>95.88</v>
      </c>
      <c r="F31" s="25">
        <v>4158</v>
      </c>
      <c r="G31" s="24">
        <v>4.8600000000000003</v>
      </c>
      <c r="H31" s="24">
        <v>4.12</v>
      </c>
      <c r="I31" s="24">
        <v>5.61</v>
      </c>
      <c r="J31" s="25">
        <v>220</v>
      </c>
      <c r="K31" s="25">
        <f>J31+F31</f>
        <v>4378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386</v>
      </c>
      <c r="C32" s="28">
        <v>95.93</v>
      </c>
      <c r="D32" s="28">
        <v>95.08</v>
      </c>
      <c r="E32" s="28">
        <v>96.78</v>
      </c>
      <c r="F32" s="29">
        <v>2860</v>
      </c>
      <c r="G32" s="28">
        <v>4.07</v>
      </c>
      <c r="H32" s="28">
        <v>3.22</v>
      </c>
      <c r="I32" s="28">
        <v>4.92</v>
      </c>
      <c r="J32" s="29">
        <v>127</v>
      </c>
      <c r="K32" s="29">
        <f t="shared" ref="K32:K39" si="0">J32+F32</f>
        <v>2987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387</v>
      </c>
      <c r="C33" s="28">
        <v>92</v>
      </c>
      <c r="D33" s="28">
        <v>90.22</v>
      </c>
      <c r="E33" s="28">
        <v>93.78</v>
      </c>
      <c r="F33" s="29">
        <v>973</v>
      </c>
      <c r="G33" s="28">
        <v>8</v>
      </c>
      <c r="H33" s="28">
        <v>6.22</v>
      </c>
      <c r="I33" s="28">
        <v>9.7799999999999994</v>
      </c>
      <c r="J33" s="29">
        <v>83</v>
      </c>
      <c r="K33" s="29">
        <f t="shared" si="0"/>
        <v>1056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388</v>
      </c>
      <c r="C34" s="28">
        <v>97</v>
      </c>
      <c r="D34" s="28">
        <v>95.03</v>
      </c>
      <c r="E34" s="28">
        <v>98.98</v>
      </c>
      <c r="F34" s="29">
        <v>325</v>
      </c>
      <c r="G34" s="33" t="s">
        <v>293</v>
      </c>
      <c r="H34" s="28">
        <v>1.02</v>
      </c>
      <c r="I34" s="28">
        <v>4.97</v>
      </c>
      <c r="J34" s="29">
        <v>10</v>
      </c>
      <c r="K34" s="29">
        <f t="shared" si="0"/>
        <v>335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22</v>
      </c>
      <c r="C35" s="28">
        <v>93.62</v>
      </c>
      <c r="D35" s="28">
        <v>89.4</v>
      </c>
      <c r="E35" s="28">
        <v>97.83</v>
      </c>
      <c r="F35" s="29">
        <v>165</v>
      </c>
      <c r="G35" s="28" t="s">
        <v>7</v>
      </c>
      <c r="H35" s="28">
        <v>2.17</v>
      </c>
      <c r="I35" s="28">
        <v>10.6</v>
      </c>
      <c r="J35" s="29">
        <v>9</v>
      </c>
      <c r="K35" s="29">
        <f t="shared" si="0"/>
        <v>174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23</v>
      </c>
      <c r="C36" s="28">
        <v>96.81</v>
      </c>
      <c r="D36" s="28">
        <v>94.71</v>
      </c>
      <c r="E36" s="28">
        <v>98.91</v>
      </c>
      <c r="F36" s="29">
        <v>303</v>
      </c>
      <c r="G36" s="33" t="s">
        <v>172</v>
      </c>
      <c r="H36" s="28">
        <v>1.0900000000000001</v>
      </c>
      <c r="I36" s="28">
        <v>5.29</v>
      </c>
      <c r="J36" s="29">
        <v>10</v>
      </c>
      <c r="K36" s="29">
        <f t="shared" si="0"/>
        <v>313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24</v>
      </c>
      <c r="C37" s="28">
        <v>85.85</v>
      </c>
      <c r="D37" s="28">
        <v>79.87</v>
      </c>
      <c r="E37" s="28">
        <v>91.83</v>
      </c>
      <c r="F37" s="29">
        <v>109</v>
      </c>
      <c r="G37" s="33" t="s">
        <v>158</v>
      </c>
      <c r="H37" s="28">
        <v>8.17</v>
      </c>
      <c r="I37" s="28">
        <v>20.13</v>
      </c>
      <c r="J37" s="29">
        <v>20</v>
      </c>
      <c r="K37" s="29">
        <f t="shared" si="0"/>
        <v>129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25</v>
      </c>
      <c r="C38" s="28">
        <v>91.19</v>
      </c>
      <c r="D38" s="28">
        <v>87.3</v>
      </c>
      <c r="E38" s="28">
        <v>95.08</v>
      </c>
      <c r="F38" s="29">
        <v>191</v>
      </c>
      <c r="G38" s="33" t="s">
        <v>294</v>
      </c>
      <c r="H38" s="28">
        <v>4.92</v>
      </c>
      <c r="I38" s="28">
        <v>12.7</v>
      </c>
      <c r="J38" s="29">
        <v>19</v>
      </c>
      <c r="K38" s="29">
        <f t="shared" si="0"/>
        <v>210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102"/>
      <c r="B39" s="32" t="s">
        <v>26</v>
      </c>
      <c r="C39" s="28">
        <v>94.76</v>
      </c>
      <c r="D39" s="28">
        <v>88.95</v>
      </c>
      <c r="E39" s="28">
        <v>100</v>
      </c>
      <c r="F39" s="29">
        <v>97</v>
      </c>
      <c r="G39" s="28" t="s">
        <v>7</v>
      </c>
      <c r="H39" s="28">
        <v>0</v>
      </c>
      <c r="I39" s="28">
        <v>11.05</v>
      </c>
      <c r="J39" s="29">
        <v>4</v>
      </c>
      <c r="K39" s="29">
        <f t="shared" si="0"/>
        <v>101</v>
      </c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</row>
    <row r="40" spans="1:718" ht="11.25" x14ac:dyDescent="0.2">
      <c r="A40" s="73" t="s">
        <v>0</v>
      </c>
      <c r="B40" s="74"/>
      <c r="C40" s="82">
        <v>2012</v>
      </c>
      <c r="D40" s="82"/>
      <c r="E40" s="82"/>
      <c r="F40" s="82"/>
      <c r="G40" s="82"/>
      <c r="H40" s="82"/>
      <c r="I40" s="82"/>
      <c r="J40" s="82"/>
      <c r="K40" s="83"/>
    </row>
    <row r="41" spans="1:718" ht="11.25" x14ac:dyDescent="0.2">
      <c r="A41" s="75"/>
      <c r="B41" s="76"/>
      <c r="C41" s="68" t="s">
        <v>68</v>
      </c>
      <c r="D41" s="68"/>
      <c r="E41" s="68"/>
      <c r="F41" s="68"/>
      <c r="G41" s="68"/>
      <c r="H41" s="68"/>
      <c r="I41" s="68"/>
      <c r="J41" s="68"/>
      <c r="K41" s="69"/>
    </row>
    <row r="42" spans="1:718" ht="11.25" x14ac:dyDescent="0.2">
      <c r="A42" s="75"/>
      <c r="B42" s="76"/>
      <c r="C42" s="95" t="s">
        <v>37</v>
      </c>
      <c r="D42" s="68"/>
      <c r="E42" s="68"/>
      <c r="F42" s="68"/>
      <c r="G42" s="95" t="s">
        <v>38</v>
      </c>
      <c r="H42" s="68"/>
      <c r="I42" s="68"/>
      <c r="J42" s="68"/>
      <c r="K42" s="69" t="s">
        <v>2</v>
      </c>
    </row>
    <row r="43" spans="1:718" ht="22.5" x14ac:dyDescent="0.2">
      <c r="A43" s="77"/>
      <c r="B43" s="78"/>
      <c r="C43" s="21" t="s">
        <v>34</v>
      </c>
      <c r="D43" s="89" t="s">
        <v>52</v>
      </c>
      <c r="E43" s="89"/>
      <c r="F43" s="55" t="s">
        <v>53</v>
      </c>
      <c r="G43" s="21" t="s">
        <v>34</v>
      </c>
      <c r="H43" s="89" t="s">
        <v>52</v>
      </c>
      <c r="I43" s="89"/>
      <c r="J43" s="55" t="s">
        <v>53</v>
      </c>
      <c r="K43" s="72"/>
    </row>
    <row r="44" spans="1:718" ht="11.25" x14ac:dyDescent="0.2">
      <c r="A44" s="104" t="s">
        <v>4</v>
      </c>
      <c r="B44" s="31" t="s">
        <v>385</v>
      </c>
      <c r="C44" s="24">
        <v>95.7</v>
      </c>
      <c r="D44" s="24">
        <v>94.96</v>
      </c>
      <c r="E44" s="24">
        <v>96.45</v>
      </c>
      <c r="F44" s="25">
        <v>3770</v>
      </c>
      <c r="G44" s="24">
        <v>4.3</v>
      </c>
      <c r="H44" s="24">
        <v>3.55</v>
      </c>
      <c r="I44" s="24">
        <v>5.04</v>
      </c>
      <c r="J44" s="25">
        <v>184</v>
      </c>
      <c r="K44" s="25">
        <f>J44+F44</f>
        <v>3954</v>
      </c>
    </row>
    <row r="45" spans="1:718" ht="11.25" x14ac:dyDescent="0.2">
      <c r="A45" s="102"/>
      <c r="B45" s="32" t="s">
        <v>386</v>
      </c>
      <c r="C45" s="28">
        <v>95.94</v>
      </c>
      <c r="D45" s="28">
        <v>95.04</v>
      </c>
      <c r="E45" s="28">
        <v>96.84</v>
      </c>
      <c r="F45" s="29">
        <v>2517</v>
      </c>
      <c r="G45" s="28">
        <v>4.0599999999999996</v>
      </c>
      <c r="H45" s="28">
        <v>3.16</v>
      </c>
      <c r="I45" s="28">
        <v>4.96</v>
      </c>
      <c r="J45" s="29">
        <v>112</v>
      </c>
      <c r="K45" s="29">
        <f t="shared" ref="K45:K52" si="1">J45+F45</f>
        <v>2629</v>
      </c>
    </row>
    <row r="46" spans="1:718" ht="11.25" x14ac:dyDescent="0.2">
      <c r="A46" s="102"/>
      <c r="B46" s="32" t="s">
        <v>387</v>
      </c>
      <c r="C46" s="28">
        <v>94.78</v>
      </c>
      <c r="D46" s="28">
        <v>93.28</v>
      </c>
      <c r="E46" s="28">
        <v>96.27</v>
      </c>
      <c r="F46" s="29">
        <v>958</v>
      </c>
      <c r="G46" s="28">
        <v>5.22</v>
      </c>
      <c r="H46" s="28">
        <v>3.73</v>
      </c>
      <c r="I46" s="28">
        <v>6.72</v>
      </c>
      <c r="J46" s="29">
        <v>61</v>
      </c>
      <c r="K46" s="29">
        <f t="shared" si="1"/>
        <v>1019</v>
      </c>
    </row>
    <row r="47" spans="1:718" ht="11.25" x14ac:dyDescent="0.2">
      <c r="A47" s="102"/>
      <c r="B47" s="32" t="s">
        <v>388</v>
      </c>
      <c r="C47" s="28">
        <v>96.62</v>
      </c>
      <c r="D47" s="28">
        <v>94.36</v>
      </c>
      <c r="E47" s="28">
        <v>98.88</v>
      </c>
      <c r="F47" s="29">
        <v>295</v>
      </c>
      <c r="G47" s="33" t="s">
        <v>174</v>
      </c>
      <c r="H47" s="28">
        <v>1.1200000000000001</v>
      </c>
      <c r="I47" s="28">
        <v>5.64</v>
      </c>
      <c r="J47" s="29">
        <v>11</v>
      </c>
      <c r="K47" s="29">
        <f t="shared" si="1"/>
        <v>306</v>
      </c>
    </row>
    <row r="48" spans="1:718" ht="11.25" x14ac:dyDescent="0.2">
      <c r="A48" s="102"/>
      <c r="B48" s="32" t="s">
        <v>22</v>
      </c>
      <c r="C48" s="28">
        <v>92.58</v>
      </c>
      <c r="D48" s="28">
        <v>88.48</v>
      </c>
      <c r="E48" s="28">
        <v>96.68</v>
      </c>
      <c r="F48" s="29">
        <v>131</v>
      </c>
      <c r="G48" s="33" t="s">
        <v>295</v>
      </c>
      <c r="H48" s="28">
        <v>3.32</v>
      </c>
      <c r="I48" s="28">
        <v>11.52</v>
      </c>
      <c r="J48" s="29">
        <v>13</v>
      </c>
      <c r="K48" s="29">
        <f t="shared" si="1"/>
        <v>144</v>
      </c>
    </row>
    <row r="49" spans="1:11" ht="11.25" x14ac:dyDescent="0.2">
      <c r="A49" s="102"/>
      <c r="B49" s="32" t="s">
        <v>23</v>
      </c>
      <c r="C49" s="28">
        <v>96.41</v>
      </c>
      <c r="D49" s="28">
        <v>94.01</v>
      </c>
      <c r="E49" s="28">
        <v>98.8</v>
      </c>
      <c r="F49" s="29">
        <v>283</v>
      </c>
      <c r="G49" s="33" t="s">
        <v>181</v>
      </c>
      <c r="H49" s="28">
        <v>1.2</v>
      </c>
      <c r="I49" s="28">
        <v>5.99</v>
      </c>
      <c r="J49" s="29">
        <v>11</v>
      </c>
      <c r="K49" s="29">
        <f t="shared" si="1"/>
        <v>294</v>
      </c>
    </row>
    <row r="50" spans="1:11" ht="11.25" x14ac:dyDescent="0.2">
      <c r="A50" s="102"/>
      <c r="B50" s="32" t="s">
        <v>24</v>
      </c>
      <c r="C50" s="28">
        <v>96.28</v>
      </c>
      <c r="D50" s="28">
        <v>93.29</v>
      </c>
      <c r="E50" s="28">
        <v>99.27</v>
      </c>
      <c r="F50" s="29">
        <v>121</v>
      </c>
      <c r="G50" s="28" t="s">
        <v>7</v>
      </c>
      <c r="H50" s="28">
        <v>0.73</v>
      </c>
      <c r="I50" s="28">
        <v>6.71</v>
      </c>
      <c r="J50" s="29">
        <v>6</v>
      </c>
      <c r="K50" s="29">
        <f t="shared" si="1"/>
        <v>127</v>
      </c>
    </row>
    <row r="51" spans="1:11" ht="11.25" x14ac:dyDescent="0.2">
      <c r="A51" s="102"/>
      <c r="B51" s="32" t="s">
        <v>25</v>
      </c>
      <c r="C51" s="28">
        <v>95.91</v>
      </c>
      <c r="D51" s="28">
        <v>93.34</v>
      </c>
      <c r="E51" s="28">
        <v>98.48</v>
      </c>
      <c r="F51" s="29">
        <v>209</v>
      </c>
      <c r="G51" s="33" t="s">
        <v>296</v>
      </c>
      <c r="H51" s="28">
        <v>1.52</v>
      </c>
      <c r="I51" s="28">
        <v>6.66</v>
      </c>
      <c r="J51" s="29">
        <v>11</v>
      </c>
      <c r="K51" s="29">
        <f t="shared" si="1"/>
        <v>220</v>
      </c>
    </row>
    <row r="52" spans="1:11" ht="11.25" x14ac:dyDescent="0.2">
      <c r="A52" s="102"/>
      <c r="B52" s="32" t="s">
        <v>26</v>
      </c>
      <c r="C52" s="28">
        <v>97.91</v>
      </c>
      <c r="D52" s="28">
        <v>95.51</v>
      </c>
      <c r="E52" s="28">
        <v>100</v>
      </c>
      <c r="F52" s="29">
        <v>91</v>
      </c>
      <c r="G52" s="28" t="s">
        <v>7</v>
      </c>
      <c r="H52" s="28">
        <v>0</v>
      </c>
      <c r="I52" s="28">
        <v>4.49</v>
      </c>
      <c r="J52" s="29">
        <v>3</v>
      </c>
      <c r="K52" s="29">
        <f t="shared" si="1"/>
        <v>94</v>
      </c>
    </row>
    <row r="53" spans="1:11" ht="11.25" x14ac:dyDescent="0.2">
      <c r="A53" s="73" t="s">
        <v>0</v>
      </c>
      <c r="B53" s="74"/>
      <c r="C53" s="82">
        <v>2007</v>
      </c>
      <c r="D53" s="82"/>
      <c r="E53" s="82"/>
      <c r="F53" s="82"/>
      <c r="G53" s="82"/>
      <c r="H53" s="82"/>
      <c r="I53" s="82"/>
      <c r="J53" s="82"/>
      <c r="K53" s="83"/>
    </row>
    <row r="54" spans="1:11" ht="11.25" x14ac:dyDescent="0.2">
      <c r="A54" s="75"/>
      <c r="B54" s="76"/>
      <c r="C54" s="68" t="s">
        <v>68</v>
      </c>
      <c r="D54" s="68"/>
      <c r="E54" s="68"/>
      <c r="F54" s="68"/>
      <c r="G54" s="68"/>
      <c r="H54" s="68"/>
      <c r="I54" s="68"/>
      <c r="J54" s="68"/>
      <c r="K54" s="69"/>
    </row>
    <row r="55" spans="1:11" ht="11.25" x14ac:dyDescent="0.2">
      <c r="A55" s="75"/>
      <c r="B55" s="76"/>
      <c r="C55" s="95" t="s">
        <v>37</v>
      </c>
      <c r="D55" s="68"/>
      <c r="E55" s="68"/>
      <c r="F55" s="68"/>
      <c r="G55" s="95" t="s">
        <v>38</v>
      </c>
      <c r="H55" s="68"/>
      <c r="I55" s="68"/>
      <c r="J55" s="68"/>
      <c r="K55" s="69" t="s">
        <v>2</v>
      </c>
    </row>
    <row r="56" spans="1:11" ht="22.5" x14ac:dyDescent="0.2">
      <c r="A56" s="77"/>
      <c r="B56" s="78"/>
      <c r="C56" s="21" t="s">
        <v>34</v>
      </c>
      <c r="D56" s="89" t="s">
        <v>52</v>
      </c>
      <c r="E56" s="89"/>
      <c r="F56" s="55" t="s">
        <v>53</v>
      </c>
      <c r="G56" s="21" t="s">
        <v>34</v>
      </c>
      <c r="H56" s="89" t="s">
        <v>52</v>
      </c>
      <c r="I56" s="89"/>
      <c r="J56" s="55" t="s">
        <v>53</v>
      </c>
      <c r="K56" s="72"/>
    </row>
    <row r="57" spans="1:11" ht="11.25" x14ac:dyDescent="0.2">
      <c r="A57" s="104" t="s">
        <v>4</v>
      </c>
      <c r="B57" s="31" t="s">
        <v>385</v>
      </c>
      <c r="C57" s="24">
        <v>97.9</v>
      </c>
      <c r="D57" s="24">
        <v>97.13</v>
      </c>
      <c r="E57" s="24">
        <v>98.67</v>
      </c>
      <c r="F57" s="25">
        <v>2711</v>
      </c>
      <c r="G57" s="24">
        <v>2.1</v>
      </c>
      <c r="H57" s="24">
        <v>1.33</v>
      </c>
      <c r="I57" s="24">
        <v>2.87</v>
      </c>
      <c r="J57" s="25">
        <v>59</v>
      </c>
      <c r="K57" s="25">
        <f>J57+F57</f>
        <v>2770</v>
      </c>
    </row>
    <row r="58" spans="1:11" ht="11.25" x14ac:dyDescent="0.2">
      <c r="A58" s="102"/>
      <c r="B58" s="32" t="s">
        <v>386</v>
      </c>
      <c r="C58" s="28">
        <v>97.93</v>
      </c>
      <c r="D58" s="28">
        <v>96.95</v>
      </c>
      <c r="E58" s="28">
        <v>98.91</v>
      </c>
      <c r="F58" s="29">
        <v>1703</v>
      </c>
      <c r="G58" s="28">
        <v>2.0699999999999998</v>
      </c>
      <c r="H58" s="28">
        <v>1.0900000000000001</v>
      </c>
      <c r="I58" s="28">
        <v>3.05</v>
      </c>
      <c r="J58" s="29">
        <v>31</v>
      </c>
      <c r="K58" s="29">
        <f t="shared" ref="K58:K64" si="2">J58+F58</f>
        <v>1734</v>
      </c>
    </row>
    <row r="59" spans="1:11" ht="11.25" x14ac:dyDescent="0.2">
      <c r="A59" s="102"/>
      <c r="B59" s="32" t="s">
        <v>387</v>
      </c>
      <c r="C59" s="28">
        <v>97.59</v>
      </c>
      <c r="D59" s="28">
        <v>96.37</v>
      </c>
      <c r="E59" s="28">
        <v>98.82</v>
      </c>
      <c r="F59" s="29">
        <v>757</v>
      </c>
      <c r="G59" s="33" t="s">
        <v>189</v>
      </c>
      <c r="H59" s="28">
        <v>1.18</v>
      </c>
      <c r="I59" s="28">
        <v>3.63</v>
      </c>
      <c r="J59" s="29">
        <v>22</v>
      </c>
      <c r="K59" s="29">
        <f t="shared" si="2"/>
        <v>779</v>
      </c>
    </row>
    <row r="60" spans="1:11" ht="11.25" x14ac:dyDescent="0.2">
      <c r="A60" s="102"/>
      <c r="B60" s="32" t="s">
        <v>388</v>
      </c>
      <c r="C60" s="28">
        <v>98.7</v>
      </c>
      <c r="D60" s="28">
        <v>97.53</v>
      </c>
      <c r="E60" s="28">
        <v>99.87</v>
      </c>
      <c r="F60" s="29">
        <v>251</v>
      </c>
      <c r="G60" s="28" t="s">
        <v>7</v>
      </c>
      <c r="H60" s="28">
        <v>0.13</v>
      </c>
      <c r="I60" s="28">
        <v>2.4700000000000002</v>
      </c>
      <c r="J60" s="29">
        <v>6</v>
      </c>
      <c r="K60" s="29">
        <f t="shared" si="2"/>
        <v>257</v>
      </c>
    </row>
    <row r="61" spans="1:11" ht="11.25" x14ac:dyDescent="0.2">
      <c r="A61" s="102"/>
      <c r="B61" s="32" t="s">
        <v>22</v>
      </c>
      <c r="C61" s="28">
        <v>95.53</v>
      </c>
      <c r="D61" s="28">
        <v>91.79</v>
      </c>
      <c r="E61" s="28">
        <v>99.26</v>
      </c>
      <c r="F61" s="29">
        <v>90</v>
      </c>
      <c r="G61" s="28" t="s">
        <v>7</v>
      </c>
      <c r="H61" s="28">
        <v>0.74</v>
      </c>
      <c r="I61" s="28">
        <v>8.2100000000000009</v>
      </c>
      <c r="J61" s="29">
        <v>6</v>
      </c>
      <c r="K61" s="29">
        <f t="shared" si="2"/>
        <v>96</v>
      </c>
    </row>
    <row r="62" spans="1:11" ht="11.25" x14ac:dyDescent="0.2">
      <c r="A62" s="102"/>
      <c r="B62" s="32" t="s">
        <v>23</v>
      </c>
      <c r="C62" s="28">
        <v>98.6</v>
      </c>
      <c r="D62" s="28">
        <v>97.35</v>
      </c>
      <c r="E62" s="28">
        <v>99.85</v>
      </c>
      <c r="F62" s="29">
        <v>246</v>
      </c>
      <c r="G62" s="28" t="s">
        <v>7</v>
      </c>
      <c r="H62" s="28">
        <v>0.15</v>
      </c>
      <c r="I62" s="28">
        <v>2.65</v>
      </c>
      <c r="J62" s="29">
        <v>6</v>
      </c>
      <c r="K62" s="29">
        <f t="shared" si="2"/>
        <v>252</v>
      </c>
    </row>
    <row r="63" spans="1:11" ht="11.25" x14ac:dyDescent="0.2">
      <c r="A63" s="102"/>
      <c r="B63" s="32" t="s">
        <v>24</v>
      </c>
      <c r="C63" s="28">
        <v>94.29</v>
      </c>
      <c r="D63" s="28">
        <v>88.04</v>
      </c>
      <c r="E63" s="28">
        <v>100</v>
      </c>
      <c r="F63" s="29">
        <v>99</v>
      </c>
      <c r="G63" s="28" t="s">
        <v>7</v>
      </c>
      <c r="H63" s="28">
        <v>0</v>
      </c>
      <c r="I63" s="28">
        <v>11.96</v>
      </c>
      <c r="J63" s="29">
        <v>4</v>
      </c>
      <c r="K63" s="29">
        <f t="shared" si="2"/>
        <v>103</v>
      </c>
    </row>
    <row r="64" spans="1:11" ht="11.25" x14ac:dyDescent="0.2">
      <c r="A64" s="102"/>
      <c r="B64" s="32" t="s">
        <v>25</v>
      </c>
      <c r="C64" s="28">
        <v>96.8</v>
      </c>
      <c r="D64" s="28">
        <v>93.85</v>
      </c>
      <c r="E64" s="28">
        <v>99.75</v>
      </c>
      <c r="F64" s="29">
        <v>139</v>
      </c>
      <c r="G64" s="28" t="s">
        <v>7</v>
      </c>
      <c r="H64" s="28">
        <v>0.25</v>
      </c>
      <c r="I64" s="28">
        <v>6.15</v>
      </c>
      <c r="J64" s="29">
        <v>6</v>
      </c>
      <c r="K64" s="29">
        <f t="shared" si="2"/>
        <v>145</v>
      </c>
    </row>
    <row r="65" spans="1:11" ht="11.25" x14ac:dyDescent="0.2">
      <c r="A65" s="102"/>
      <c r="B65" s="32" t="s">
        <v>26</v>
      </c>
      <c r="C65" s="28">
        <v>100</v>
      </c>
      <c r="D65" s="28">
        <v>100</v>
      </c>
      <c r="E65" s="28">
        <v>100</v>
      </c>
      <c r="F65" s="29">
        <v>67</v>
      </c>
      <c r="G65" s="28" t="s">
        <v>7</v>
      </c>
      <c r="H65" s="28" t="s">
        <v>7</v>
      </c>
      <c r="I65" s="28" t="s">
        <v>7</v>
      </c>
      <c r="J65" s="29" t="s">
        <v>7</v>
      </c>
      <c r="K65" s="29">
        <f>F65</f>
        <v>67</v>
      </c>
    </row>
    <row r="66" spans="1:11" ht="12" customHeight="1" x14ac:dyDescent="0.2">
      <c r="A66" s="1" t="s">
        <v>135</v>
      </c>
    </row>
    <row r="67" spans="1:11" ht="12" customHeight="1" x14ac:dyDescent="0.2">
      <c r="A67" s="1" t="s">
        <v>203</v>
      </c>
      <c r="K67" s="4" t="s">
        <v>389</v>
      </c>
    </row>
  </sheetData>
  <mergeCells count="49">
    <mergeCell ref="H5:I5"/>
    <mergeCell ref="M5:N5"/>
    <mergeCell ref="C3:K3"/>
    <mergeCell ref="L3:T3"/>
    <mergeCell ref="A27:B30"/>
    <mergeCell ref="C29:F29"/>
    <mergeCell ref="G29:J29"/>
    <mergeCell ref="A20:A21"/>
    <mergeCell ref="A22:A23"/>
    <mergeCell ref="C27:K27"/>
    <mergeCell ref="C28:K28"/>
    <mergeCell ref="A57:A65"/>
    <mergeCell ref="C53:K53"/>
    <mergeCell ref="C54:K54"/>
    <mergeCell ref="K55:K56"/>
    <mergeCell ref="A31:A39"/>
    <mergeCell ref="C55:F55"/>
    <mergeCell ref="G55:J55"/>
    <mergeCell ref="A40:B43"/>
    <mergeCell ref="A44:A52"/>
    <mergeCell ref="A53:B56"/>
    <mergeCell ref="D43:E43"/>
    <mergeCell ref="H43:I43"/>
    <mergeCell ref="D56:E56"/>
    <mergeCell ref="H56:I56"/>
    <mergeCell ref="C42:F42"/>
    <mergeCell ref="G42:J42"/>
    <mergeCell ref="C40:K40"/>
    <mergeCell ref="C41:K41"/>
    <mergeCell ref="K29:K30"/>
    <mergeCell ref="K42:K43"/>
    <mergeCell ref="D30:E30"/>
    <mergeCell ref="H30:I30"/>
    <mergeCell ref="A18:A19"/>
    <mergeCell ref="T4:T5"/>
    <mergeCell ref="A9:A10"/>
    <mergeCell ref="A11:A12"/>
    <mergeCell ref="A13:A15"/>
    <mergeCell ref="A16:A17"/>
    <mergeCell ref="C4:F4"/>
    <mergeCell ref="G4:J4"/>
    <mergeCell ref="K4:K5"/>
    <mergeCell ref="L4:O4"/>
    <mergeCell ref="P4:S4"/>
    <mergeCell ref="A2:B5"/>
    <mergeCell ref="Q5:R5"/>
    <mergeCell ref="C2:K2"/>
    <mergeCell ref="L2:T2"/>
    <mergeCell ref="D5:E5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28515625" style="1" customWidth="1"/>
    <col min="12" max="19" width="8.7109375" style="1" customWidth="1"/>
    <col min="20" max="20" width="9.5703125" style="1" customWidth="1"/>
    <col min="21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69</v>
      </c>
      <c r="D1" s="79"/>
      <c r="E1" s="79"/>
      <c r="F1" s="79"/>
      <c r="G1" s="79"/>
      <c r="H1" s="79"/>
      <c r="I1" s="79"/>
      <c r="J1" s="79"/>
      <c r="K1" s="79"/>
      <c r="L1" s="79" t="s">
        <v>69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36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96.62</v>
      </c>
      <c r="D5" s="24">
        <v>95.65</v>
      </c>
      <c r="E5" s="24">
        <v>97.59</v>
      </c>
      <c r="F5" s="25">
        <v>1394</v>
      </c>
      <c r="G5" s="24">
        <v>3.38</v>
      </c>
      <c r="H5" s="24">
        <v>2.41</v>
      </c>
      <c r="I5" s="24">
        <v>4.3499999999999996</v>
      </c>
      <c r="J5" s="25">
        <v>53</v>
      </c>
      <c r="K5" s="25">
        <v>1447</v>
      </c>
      <c r="L5" s="24">
        <v>96.28</v>
      </c>
      <c r="M5" s="24">
        <v>95.65</v>
      </c>
      <c r="N5" s="24">
        <v>96.91</v>
      </c>
      <c r="O5" s="25">
        <v>4206</v>
      </c>
      <c r="P5" s="24">
        <v>3.72</v>
      </c>
      <c r="Q5" s="24">
        <v>3.09</v>
      </c>
      <c r="R5" s="24">
        <v>4.3499999999999996</v>
      </c>
      <c r="S5" s="25">
        <v>172</v>
      </c>
      <c r="T5" s="25">
        <v>4378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96.36</v>
      </c>
      <c r="D6" s="28">
        <v>95.22</v>
      </c>
      <c r="E6" s="28">
        <v>97.49</v>
      </c>
      <c r="F6" s="29">
        <v>1336</v>
      </c>
      <c r="G6" s="28">
        <v>3.64</v>
      </c>
      <c r="H6" s="28">
        <v>2.5099999999999998</v>
      </c>
      <c r="I6" s="28">
        <v>4.78</v>
      </c>
      <c r="J6" s="29">
        <v>50</v>
      </c>
      <c r="K6" s="29">
        <v>1386</v>
      </c>
      <c r="L6" s="28">
        <v>95.96</v>
      </c>
      <c r="M6" s="28">
        <v>95.24</v>
      </c>
      <c r="N6" s="28">
        <v>96.69</v>
      </c>
      <c r="O6" s="29">
        <v>3790</v>
      </c>
      <c r="P6" s="28">
        <v>4.04</v>
      </c>
      <c r="Q6" s="28">
        <v>3.31</v>
      </c>
      <c r="R6" s="28">
        <v>4.76</v>
      </c>
      <c r="S6" s="29">
        <v>164</v>
      </c>
      <c r="T6" s="29">
        <v>3954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96.91</v>
      </c>
      <c r="D7" s="28">
        <v>95.61</v>
      </c>
      <c r="E7" s="28">
        <v>98.2</v>
      </c>
      <c r="F7" s="29">
        <v>965</v>
      </c>
      <c r="G7" s="28">
        <v>3.09</v>
      </c>
      <c r="H7" s="28">
        <v>1.8</v>
      </c>
      <c r="I7" s="28">
        <v>4.3899999999999997</v>
      </c>
      <c r="J7" s="29">
        <v>33</v>
      </c>
      <c r="K7" s="29">
        <v>998</v>
      </c>
      <c r="L7" s="28">
        <v>96.78</v>
      </c>
      <c r="M7" s="28">
        <v>96.02</v>
      </c>
      <c r="N7" s="28">
        <v>97.54</v>
      </c>
      <c r="O7" s="29">
        <v>2672</v>
      </c>
      <c r="P7" s="28">
        <v>3.22</v>
      </c>
      <c r="Q7" s="28">
        <v>2.46</v>
      </c>
      <c r="R7" s="28">
        <v>3.98</v>
      </c>
      <c r="S7" s="29">
        <v>98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98.55</v>
      </c>
      <c r="D8" s="28">
        <v>97.63</v>
      </c>
      <c r="E8" s="28">
        <v>99.47</v>
      </c>
      <c r="F8" s="29">
        <v>624</v>
      </c>
      <c r="G8" s="33" t="s">
        <v>272</v>
      </c>
      <c r="H8" s="28">
        <v>0.53</v>
      </c>
      <c r="I8" s="28">
        <v>2.37</v>
      </c>
      <c r="J8" s="29">
        <v>10</v>
      </c>
      <c r="K8" s="29">
        <v>634</v>
      </c>
      <c r="L8" s="28">
        <v>97.47</v>
      </c>
      <c r="M8" s="28">
        <v>96.7</v>
      </c>
      <c r="N8" s="28">
        <v>98.24</v>
      </c>
      <c r="O8" s="29">
        <v>2032</v>
      </c>
      <c r="P8" s="28">
        <v>2.5299999999999998</v>
      </c>
      <c r="Q8" s="28">
        <v>1.76</v>
      </c>
      <c r="R8" s="28">
        <v>3.3</v>
      </c>
      <c r="S8" s="29">
        <v>54</v>
      </c>
      <c r="T8" s="29">
        <v>2086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95.24</v>
      </c>
      <c r="D9" s="28">
        <v>93.72</v>
      </c>
      <c r="E9" s="28">
        <v>96.76</v>
      </c>
      <c r="F9" s="29">
        <v>770</v>
      </c>
      <c r="G9" s="28">
        <v>4.76</v>
      </c>
      <c r="H9" s="28">
        <v>3.24</v>
      </c>
      <c r="I9" s="28">
        <v>6.28</v>
      </c>
      <c r="J9" s="29">
        <v>43</v>
      </c>
      <c r="K9" s="29">
        <v>813</v>
      </c>
      <c r="L9" s="28">
        <v>95.26</v>
      </c>
      <c r="M9" s="28">
        <v>94.29</v>
      </c>
      <c r="N9" s="28">
        <v>96.22</v>
      </c>
      <c r="O9" s="29">
        <v>2174</v>
      </c>
      <c r="P9" s="28">
        <v>4.74</v>
      </c>
      <c r="Q9" s="28">
        <v>3.78</v>
      </c>
      <c r="R9" s="28">
        <v>5.71</v>
      </c>
      <c r="S9" s="29">
        <v>118</v>
      </c>
      <c r="T9" s="29">
        <v>2292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96.05</v>
      </c>
      <c r="D10" s="28">
        <v>94.86</v>
      </c>
      <c r="E10" s="28">
        <v>97.24</v>
      </c>
      <c r="F10" s="29">
        <v>1140</v>
      </c>
      <c r="G10" s="28">
        <v>3.95</v>
      </c>
      <c r="H10" s="28">
        <v>2.76</v>
      </c>
      <c r="I10" s="28">
        <v>5.14</v>
      </c>
      <c r="J10" s="29">
        <v>48</v>
      </c>
      <c r="K10" s="29">
        <v>1188</v>
      </c>
      <c r="L10" s="28">
        <v>96.04</v>
      </c>
      <c r="M10" s="28">
        <v>95.31</v>
      </c>
      <c r="N10" s="28">
        <v>96.76</v>
      </c>
      <c r="O10" s="29">
        <v>3381</v>
      </c>
      <c r="P10" s="28">
        <v>3.96</v>
      </c>
      <c r="Q10" s="28">
        <v>3.24</v>
      </c>
      <c r="R10" s="28">
        <v>4.6900000000000004</v>
      </c>
      <c r="S10" s="29">
        <v>147</v>
      </c>
      <c r="T10" s="29">
        <v>3528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98.71</v>
      </c>
      <c r="D11" s="28">
        <v>97.53</v>
      </c>
      <c r="E11" s="28">
        <v>99.88</v>
      </c>
      <c r="F11" s="29">
        <v>254</v>
      </c>
      <c r="G11" s="28" t="s">
        <v>7</v>
      </c>
      <c r="H11" s="28">
        <v>0.12</v>
      </c>
      <c r="I11" s="28">
        <v>2.4700000000000002</v>
      </c>
      <c r="J11" s="29">
        <v>5</v>
      </c>
      <c r="K11" s="29">
        <v>259</v>
      </c>
      <c r="L11" s="28">
        <v>97.12</v>
      </c>
      <c r="M11" s="28">
        <v>95.85</v>
      </c>
      <c r="N11" s="28">
        <v>98.39</v>
      </c>
      <c r="O11" s="29">
        <v>825</v>
      </c>
      <c r="P11" s="33" t="s">
        <v>277</v>
      </c>
      <c r="Q11" s="28">
        <v>1.61</v>
      </c>
      <c r="R11" s="28">
        <v>4.1500000000000004</v>
      </c>
      <c r="S11" s="29">
        <v>25</v>
      </c>
      <c r="T11" s="29">
        <v>850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97.77</v>
      </c>
      <c r="D12" s="28">
        <v>96.04</v>
      </c>
      <c r="E12" s="28">
        <v>99.5</v>
      </c>
      <c r="F12" s="29">
        <v>349</v>
      </c>
      <c r="G12" s="28" t="s">
        <v>7</v>
      </c>
      <c r="H12" s="28">
        <v>0.5</v>
      </c>
      <c r="I12" s="28">
        <v>3.96</v>
      </c>
      <c r="J12" s="29">
        <v>8</v>
      </c>
      <c r="K12" s="29">
        <v>357</v>
      </c>
      <c r="L12" s="28">
        <v>96.97</v>
      </c>
      <c r="M12" s="28">
        <v>95.54</v>
      </c>
      <c r="N12" s="28">
        <v>98.39</v>
      </c>
      <c r="O12" s="29">
        <v>885</v>
      </c>
      <c r="P12" s="33" t="s">
        <v>293</v>
      </c>
      <c r="Q12" s="28">
        <v>1.61</v>
      </c>
      <c r="R12" s="28">
        <v>4.46</v>
      </c>
      <c r="S12" s="29">
        <v>25</v>
      </c>
      <c r="T12" s="29">
        <v>910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96.48</v>
      </c>
      <c r="D13" s="28">
        <v>95.09</v>
      </c>
      <c r="E13" s="28">
        <v>97.87</v>
      </c>
      <c r="F13" s="29">
        <v>716</v>
      </c>
      <c r="G13" s="33" t="s">
        <v>177</v>
      </c>
      <c r="H13" s="28">
        <v>2.13</v>
      </c>
      <c r="I13" s="28">
        <v>4.91</v>
      </c>
      <c r="J13" s="29">
        <v>27</v>
      </c>
      <c r="K13" s="29">
        <v>743</v>
      </c>
      <c r="L13" s="28">
        <v>96.22</v>
      </c>
      <c r="M13" s="28">
        <v>95.37</v>
      </c>
      <c r="N13" s="28">
        <v>97.08</v>
      </c>
      <c r="O13" s="29">
        <v>2242</v>
      </c>
      <c r="P13" s="28">
        <v>3.78</v>
      </c>
      <c r="Q13" s="28">
        <v>2.92</v>
      </c>
      <c r="R13" s="28">
        <v>4.63</v>
      </c>
      <c r="S13" s="29">
        <v>91</v>
      </c>
      <c r="T13" s="29">
        <v>2333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95.87</v>
      </c>
      <c r="D14" s="28">
        <v>93.79</v>
      </c>
      <c r="E14" s="28">
        <v>97.95</v>
      </c>
      <c r="F14" s="29">
        <v>322</v>
      </c>
      <c r="G14" s="33" t="s">
        <v>296</v>
      </c>
      <c r="H14" s="28">
        <v>2.0499999999999998</v>
      </c>
      <c r="I14" s="28">
        <v>6.21</v>
      </c>
      <c r="J14" s="29">
        <v>17</v>
      </c>
      <c r="K14" s="29">
        <v>339</v>
      </c>
      <c r="L14" s="28">
        <v>95.88</v>
      </c>
      <c r="M14" s="28">
        <v>94.63</v>
      </c>
      <c r="N14" s="28">
        <v>97.13</v>
      </c>
      <c r="O14" s="29">
        <v>1068</v>
      </c>
      <c r="P14" s="28">
        <v>4.12</v>
      </c>
      <c r="Q14" s="28">
        <v>2.87</v>
      </c>
      <c r="R14" s="28">
        <v>5.37</v>
      </c>
      <c r="S14" s="29">
        <v>55</v>
      </c>
      <c r="T14" s="29">
        <v>1123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96.16</v>
      </c>
      <c r="D15" s="28">
        <v>94.96</v>
      </c>
      <c r="E15" s="28">
        <v>97.36</v>
      </c>
      <c r="F15" s="29">
        <v>1001</v>
      </c>
      <c r="G15" s="28">
        <v>3.84</v>
      </c>
      <c r="H15" s="28">
        <v>2.64</v>
      </c>
      <c r="I15" s="28">
        <v>5.04</v>
      </c>
      <c r="J15" s="29">
        <v>44</v>
      </c>
      <c r="K15" s="29">
        <v>1045</v>
      </c>
      <c r="L15" s="28">
        <v>95.98</v>
      </c>
      <c r="M15" s="28">
        <v>95.25</v>
      </c>
      <c r="N15" s="28">
        <v>96.71</v>
      </c>
      <c r="O15" s="29">
        <v>3302</v>
      </c>
      <c r="P15" s="28">
        <v>4.0199999999999996</v>
      </c>
      <c r="Q15" s="28">
        <v>3.29</v>
      </c>
      <c r="R15" s="28">
        <v>4.75</v>
      </c>
      <c r="S15" s="29">
        <v>148</v>
      </c>
      <c r="T15" s="29">
        <v>3450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97.62</v>
      </c>
      <c r="D16" s="28">
        <v>95.99</v>
      </c>
      <c r="E16" s="28">
        <v>99.25</v>
      </c>
      <c r="F16" s="29">
        <v>390</v>
      </c>
      <c r="G16" s="28" t="s">
        <v>7</v>
      </c>
      <c r="H16" s="28">
        <v>0.75</v>
      </c>
      <c r="I16" s="28">
        <v>4.01</v>
      </c>
      <c r="J16" s="29">
        <v>9</v>
      </c>
      <c r="K16" s="29">
        <v>399</v>
      </c>
      <c r="L16" s="28">
        <v>97.23</v>
      </c>
      <c r="M16" s="28">
        <v>95.98</v>
      </c>
      <c r="N16" s="28">
        <v>98.47</v>
      </c>
      <c r="O16" s="29">
        <v>895</v>
      </c>
      <c r="P16" s="33" t="s">
        <v>182</v>
      </c>
      <c r="Q16" s="28">
        <v>1.53</v>
      </c>
      <c r="R16" s="28">
        <v>4.0199999999999996</v>
      </c>
      <c r="S16" s="29">
        <v>24</v>
      </c>
      <c r="T16" s="29">
        <v>919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96.59</v>
      </c>
      <c r="D17" s="28">
        <v>95.46</v>
      </c>
      <c r="E17" s="28">
        <v>97.73</v>
      </c>
      <c r="F17" s="29">
        <v>986</v>
      </c>
      <c r="G17" s="28">
        <v>3.41</v>
      </c>
      <c r="H17" s="28">
        <v>2.27</v>
      </c>
      <c r="I17" s="28">
        <v>4.54</v>
      </c>
      <c r="J17" s="29">
        <v>38</v>
      </c>
      <c r="K17" s="29">
        <v>1024</v>
      </c>
      <c r="L17" s="28">
        <v>96.62</v>
      </c>
      <c r="M17" s="28">
        <v>95.92</v>
      </c>
      <c r="N17" s="28">
        <v>97.31</v>
      </c>
      <c r="O17" s="29">
        <v>2913</v>
      </c>
      <c r="P17" s="28">
        <v>3.38</v>
      </c>
      <c r="Q17" s="28">
        <v>2.69</v>
      </c>
      <c r="R17" s="28">
        <v>4.08</v>
      </c>
      <c r="S17" s="29">
        <v>114</v>
      </c>
      <c r="T17" s="29">
        <v>3027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96.68</v>
      </c>
      <c r="D18" s="28">
        <v>94.81</v>
      </c>
      <c r="E18" s="28">
        <v>98.56</v>
      </c>
      <c r="F18" s="29">
        <v>408</v>
      </c>
      <c r="G18" s="33" t="s">
        <v>265</v>
      </c>
      <c r="H18" s="28">
        <v>1.44</v>
      </c>
      <c r="I18" s="28">
        <v>5.19</v>
      </c>
      <c r="J18" s="29">
        <v>15</v>
      </c>
      <c r="K18" s="29">
        <v>423</v>
      </c>
      <c r="L18" s="28">
        <v>95.27</v>
      </c>
      <c r="M18" s="28">
        <v>93.86</v>
      </c>
      <c r="N18" s="28">
        <v>96.68</v>
      </c>
      <c r="O18" s="29">
        <v>1293</v>
      </c>
      <c r="P18" s="28">
        <v>4.7300000000000004</v>
      </c>
      <c r="Q18" s="28">
        <v>3.32</v>
      </c>
      <c r="R18" s="28">
        <v>6.14</v>
      </c>
      <c r="S18" s="29">
        <v>58</v>
      </c>
      <c r="T18" s="29">
        <v>1351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95.71</v>
      </c>
      <c r="D19" s="28">
        <v>93.85</v>
      </c>
      <c r="E19" s="28">
        <v>97.58</v>
      </c>
      <c r="F19" s="29">
        <v>429</v>
      </c>
      <c r="G19" s="33" t="s">
        <v>297</v>
      </c>
      <c r="H19" s="28">
        <v>2.42</v>
      </c>
      <c r="I19" s="28">
        <v>6.15</v>
      </c>
      <c r="J19" s="29">
        <v>22</v>
      </c>
      <c r="K19" s="29">
        <v>451</v>
      </c>
      <c r="L19" s="28">
        <v>95.38</v>
      </c>
      <c r="M19" s="28">
        <v>94.17</v>
      </c>
      <c r="N19" s="28">
        <v>96.58</v>
      </c>
      <c r="O19" s="29">
        <v>1223</v>
      </c>
      <c r="P19" s="28">
        <v>4.62</v>
      </c>
      <c r="Q19" s="28">
        <v>3.42</v>
      </c>
      <c r="R19" s="28">
        <v>5.83</v>
      </c>
      <c r="S19" s="29">
        <v>72</v>
      </c>
      <c r="T19" s="29">
        <v>1295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97.12</v>
      </c>
      <c r="D20" s="28">
        <v>95.98</v>
      </c>
      <c r="E20" s="28">
        <v>98.25</v>
      </c>
      <c r="F20" s="29">
        <v>838</v>
      </c>
      <c r="G20" s="33" t="s">
        <v>277</v>
      </c>
      <c r="H20" s="28">
        <v>1.75</v>
      </c>
      <c r="I20" s="28">
        <v>4.0199999999999996</v>
      </c>
      <c r="J20" s="29">
        <v>28</v>
      </c>
      <c r="K20" s="29">
        <v>866</v>
      </c>
      <c r="L20" s="28">
        <v>96.89</v>
      </c>
      <c r="M20" s="28">
        <v>96.15</v>
      </c>
      <c r="N20" s="28">
        <v>97.63</v>
      </c>
      <c r="O20" s="29">
        <v>2694</v>
      </c>
      <c r="P20" s="28">
        <v>3.11</v>
      </c>
      <c r="Q20" s="28">
        <v>2.37</v>
      </c>
      <c r="R20" s="28">
        <v>3.85</v>
      </c>
      <c r="S20" s="29">
        <v>87</v>
      </c>
      <c r="T20" s="29">
        <v>2781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97.87</v>
      </c>
      <c r="D21" s="28">
        <v>96.78</v>
      </c>
      <c r="E21" s="28">
        <v>98.97</v>
      </c>
      <c r="F21" s="29">
        <v>521</v>
      </c>
      <c r="G21" s="33" t="s">
        <v>291</v>
      </c>
      <c r="H21" s="28">
        <v>1.03</v>
      </c>
      <c r="I21" s="28">
        <v>3.22</v>
      </c>
      <c r="J21" s="29">
        <v>15</v>
      </c>
      <c r="K21" s="29">
        <v>536</v>
      </c>
      <c r="L21" s="28">
        <v>97.28</v>
      </c>
      <c r="M21" s="28">
        <v>96.46</v>
      </c>
      <c r="N21" s="28">
        <v>98.11</v>
      </c>
      <c r="O21" s="29">
        <v>1540</v>
      </c>
      <c r="P21" s="28">
        <v>2.72</v>
      </c>
      <c r="Q21" s="28">
        <v>1.89</v>
      </c>
      <c r="R21" s="28">
        <v>3.54</v>
      </c>
      <c r="S21" s="29">
        <v>51</v>
      </c>
      <c r="T21" s="29">
        <v>1591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95.77</v>
      </c>
      <c r="D22" s="28">
        <v>94.29</v>
      </c>
      <c r="E22" s="28">
        <v>97.24</v>
      </c>
      <c r="F22" s="29">
        <v>811</v>
      </c>
      <c r="G22" s="28">
        <v>4.2300000000000004</v>
      </c>
      <c r="H22" s="28">
        <v>2.76</v>
      </c>
      <c r="I22" s="28">
        <v>5.71</v>
      </c>
      <c r="J22" s="29">
        <v>36</v>
      </c>
      <c r="K22" s="29">
        <v>847</v>
      </c>
      <c r="L22" s="28">
        <v>95.49</v>
      </c>
      <c r="M22" s="28">
        <v>94.56</v>
      </c>
      <c r="N22" s="28">
        <v>96.42</v>
      </c>
      <c r="O22" s="29">
        <v>2509</v>
      </c>
      <c r="P22" s="28">
        <v>4.51</v>
      </c>
      <c r="Q22" s="28">
        <v>3.58</v>
      </c>
      <c r="R22" s="28">
        <v>5.44</v>
      </c>
      <c r="S22" s="29">
        <v>117</v>
      </c>
      <c r="T22" s="29">
        <v>2626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69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9" t="s">
        <v>52</v>
      </c>
      <c r="E29" s="89"/>
      <c r="F29" s="55" t="s">
        <v>53</v>
      </c>
      <c r="G29" s="21" t="s">
        <v>34</v>
      </c>
      <c r="H29" s="89" t="s">
        <v>52</v>
      </c>
      <c r="I29" s="89"/>
      <c r="J29" s="55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96.28</v>
      </c>
      <c r="D30" s="24">
        <v>95.65</v>
      </c>
      <c r="E30" s="24">
        <v>96.91</v>
      </c>
      <c r="F30" s="25">
        <v>4206</v>
      </c>
      <c r="G30" s="24">
        <v>3.72</v>
      </c>
      <c r="H30" s="24">
        <v>3.09</v>
      </c>
      <c r="I30" s="24">
        <v>4.3499999999999996</v>
      </c>
      <c r="J30" s="25">
        <v>172</v>
      </c>
      <c r="K30" s="25">
        <f>J30+F30</f>
        <v>4378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96.14</v>
      </c>
      <c r="D31" s="28">
        <v>95.37</v>
      </c>
      <c r="E31" s="28">
        <v>96.92</v>
      </c>
      <c r="F31" s="29">
        <v>2864</v>
      </c>
      <c r="G31" s="28">
        <v>3.86</v>
      </c>
      <c r="H31" s="28">
        <v>3.08</v>
      </c>
      <c r="I31" s="28">
        <v>4.63</v>
      </c>
      <c r="J31" s="29">
        <v>123</v>
      </c>
      <c r="K31" s="29">
        <f t="shared" ref="K31:K38" si="0">J31+F31</f>
        <v>2987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96.43</v>
      </c>
      <c r="D32" s="28">
        <v>95.27</v>
      </c>
      <c r="E32" s="28">
        <v>97.59</v>
      </c>
      <c r="F32" s="29">
        <v>1014</v>
      </c>
      <c r="G32" s="28">
        <v>3.57</v>
      </c>
      <c r="H32" s="28">
        <v>2.41</v>
      </c>
      <c r="I32" s="28">
        <v>4.7300000000000004</v>
      </c>
      <c r="J32" s="29">
        <v>42</v>
      </c>
      <c r="K32" s="29">
        <f t="shared" si="0"/>
        <v>1056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97.74</v>
      </c>
      <c r="D33" s="28">
        <v>96</v>
      </c>
      <c r="E33" s="28">
        <v>99.49</v>
      </c>
      <c r="F33" s="29">
        <v>328</v>
      </c>
      <c r="G33" s="28">
        <v>2.2599999999999998</v>
      </c>
      <c r="H33" s="28">
        <v>0.51</v>
      </c>
      <c r="I33" s="28">
        <v>4</v>
      </c>
      <c r="J33" s="29">
        <v>7</v>
      </c>
      <c r="K33" s="29">
        <f t="shared" si="0"/>
        <v>335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97.44</v>
      </c>
      <c r="D34" s="28">
        <v>95.16</v>
      </c>
      <c r="E34" s="28">
        <v>99.72</v>
      </c>
      <c r="F34" s="29">
        <v>169</v>
      </c>
      <c r="G34" s="28">
        <v>2.56</v>
      </c>
      <c r="H34" s="28">
        <v>0.28000000000000003</v>
      </c>
      <c r="I34" s="28">
        <v>4.84</v>
      </c>
      <c r="J34" s="29">
        <v>5</v>
      </c>
      <c r="K34" s="29">
        <f t="shared" si="0"/>
        <v>174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97.6</v>
      </c>
      <c r="D35" s="28">
        <v>95.75</v>
      </c>
      <c r="E35" s="28">
        <v>99.45</v>
      </c>
      <c r="F35" s="29">
        <v>306</v>
      </c>
      <c r="G35" s="28">
        <v>2.4</v>
      </c>
      <c r="H35" s="28">
        <v>0.55000000000000004</v>
      </c>
      <c r="I35" s="28">
        <v>4.25</v>
      </c>
      <c r="J35" s="29">
        <v>7</v>
      </c>
      <c r="K35" s="29">
        <f t="shared" si="0"/>
        <v>313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93.72</v>
      </c>
      <c r="D36" s="28">
        <v>89.65</v>
      </c>
      <c r="E36" s="28">
        <v>97.79</v>
      </c>
      <c r="F36" s="29">
        <v>119</v>
      </c>
      <c r="G36" s="28">
        <v>6.28</v>
      </c>
      <c r="H36" s="28">
        <v>2.21</v>
      </c>
      <c r="I36" s="28">
        <v>10.35</v>
      </c>
      <c r="J36" s="29">
        <v>9</v>
      </c>
      <c r="K36" s="29">
        <f t="shared" si="0"/>
        <v>128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97.22</v>
      </c>
      <c r="D37" s="28">
        <v>94.91</v>
      </c>
      <c r="E37" s="28">
        <v>99.53</v>
      </c>
      <c r="F37" s="29">
        <v>206</v>
      </c>
      <c r="G37" s="28">
        <v>2.78</v>
      </c>
      <c r="H37" s="28">
        <v>0.47</v>
      </c>
      <c r="I37" s="28">
        <v>5.09</v>
      </c>
      <c r="J37" s="29">
        <v>6</v>
      </c>
      <c r="K37" s="29">
        <f t="shared" si="0"/>
        <v>212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95.79</v>
      </c>
      <c r="D38" s="28">
        <v>92.15</v>
      </c>
      <c r="E38" s="28">
        <v>99.43</v>
      </c>
      <c r="F38" s="29">
        <v>96</v>
      </c>
      <c r="G38" s="28">
        <v>4.21</v>
      </c>
      <c r="H38" s="28">
        <v>0.56999999999999995</v>
      </c>
      <c r="I38" s="28">
        <v>7.85</v>
      </c>
      <c r="J38" s="29">
        <v>5</v>
      </c>
      <c r="K38" s="29">
        <f t="shared" si="0"/>
        <v>101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69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customHeight="1" x14ac:dyDescent="0.2">
      <c r="A42" s="77"/>
      <c r="B42" s="78"/>
      <c r="C42" s="21" t="s">
        <v>34</v>
      </c>
      <c r="D42" s="21" t="s">
        <v>34</v>
      </c>
      <c r="E42" s="21" t="s">
        <v>34</v>
      </c>
      <c r="F42" s="55" t="s">
        <v>53</v>
      </c>
      <c r="G42" s="21" t="s">
        <v>34</v>
      </c>
      <c r="H42" s="89" t="s">
        <v>52</v>
      </c>
      <c r="I42" s="89"/>
      <c r="J42" s="55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95.96</v>
      </c>
      <c r="D43" s="24">
        <v>95.24</v>
      </c>
      <c r="E43" s="24">
        <v>96.69</v>
      </c>
      <c r="F43" s="25">
        <v>3790</v>
      </c>
      <c r="G43" s="24">
        <v>4.04</v>
      </c>
      <c r="H43" s="24">
        <v>3.31</v>
      </c>
      <c r="I43" s="24">
        <v>4.76</v>
      </c>
      <c r="J43" s="25">
        <v>164</v>
      </c>
      <c r="K43" s="25">
        <f>J43+F43</f>
        <v>3954</v>
      </c>
    </row>
    <row r="44" spans="1:718" ht="11.25" x14ac:dyDescent="0.2">
      <c r="A44" s="102"/>
      <c r="B44" s="32" t="s">
        <v>386</v>
      </c>
      <c r="C44" s="28">
        <v>95.76</v>
      </c>
      <c r="D44" s="28">
        <v>94.85</v>
      </c>
      <c r="E44" s="28">
        <v>96.66</v>
      </c>
      <c r="F44" s="29">
        <v>2511</v>
      </c>
      <c r="G44" s="28">
        <v>4.24</v>
      </c>
      <c r="H44" s="28">
        <v>3.34</v>
      </c>
      <c r="I44" s="28">
        <v>5.15</v>
      </c>
      <c r="J44" s="29">
        <v>118</v>
      </c>
      <c r="K44" s="29">
        <f t="shared" ref="K44:K50" si="1">J44+F44</f>
        <v>2629</v>
      </c>
    </row>
    <row r="45" spans="1:718" ht="11.25" x14ac:dyDescent="0.2">
      <c r="A45" s="102"/>
      <c r="B45" s="32" t="s">
        <v>387</v>
      </c>
      <c r="C45" s="28">
        <v>96.35</v>
      </c>
      <c r="D45" s="28">
        <v>95.04</v>
      </c>
      <c r="E45" s="28">
        <v>97.67</v>
      </c>
      <c r="F45" s="29">
        <v>982</v>
      </c>
      <c r="G45" s="28">
        <v>3.65</v>
      </c>
      <c r="H45" s="28">
        <v>2.33</v>
      </c>
      <c r="I45" s="28">
        <v>4.96</v>
      </c>
      <c r="J45" s="29">
        <v>37</v>
      </c>
      <c r="K45" s="29">
        <f t="shared" si="1"/>
        <v>1019</v>
      </c>
    </row>
    <row r="46" spans="1:718" ht="11.25" x14ac:dyDescent="0.2">
      <c r="A46" s="102"/>
      <c r="B46" s="32" t="s">
        <v>388</v>
      </c>
      <c r="C46" s="28">
        <v>97.21</v>
      </c>
      <c r="D46" s="28">
        <v>95.27</v>
      </c>
      <c r="E46" s="28">
        <v>99.15</v>
      </c>
      <c r="F46" s="29">
        <v>297</v>
      </c>
      <c r="G46" s="28" t="s">
        <v>7</v>
      </c>
      <c r="H46" s="28">
        <v>0.85</v>
      </c>
      <c r="I46" s="28">
        <v>4.7300000000000004</v>
      </c>
      <c r="J46" s="29">
        <v>9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95.82</v>
      </c>
      <c r="D47" s="28">
        <v>92.67</v>
      </c>
      <c r="E47" s="28">
        <v>98.98</v>
      </c>
      <c r="F47" s="29">
        <v>137</v>
      </c>
      <c r="G47" s="28" t="s">
        <v>7</v>
      </c>
      <c r="H47" s="28">
        <v>1.02</v>
      </c>
      <c r="I47" s="28">
        <v>7.33</v>
      </c>
      <c r="J47" s="29">
        <v>7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97.04</v>
      </c>
      <c r="D48" s="28">
        <v>94.98</v>
      </c>
      <c r="E48" s="28">
        <v>99.1</v>
      </c>
      <c r="F48" s="29">
        <v>285</v>
      </c>
      <c r="G48" s="28" t="s">
        <v>7</v>
      </c>
      <c r="H48" s="28">
        <v>0.9</v>
      </c>
      <c r="I48" s="28">
        <v>5.0199999999999996</v>
      </c>
      <c r="J48" s="29">
        <v>9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98.66</v>
      </c>
      <c r="D49" s="28">
        <v>96.81</v>
      </c>
      <c r="E49" s="28">
        <v>100</v>
      </c>
      <c r="F49" s="29">
        <v>125</v>
      </c>
      <c r="G49" s="28" t="s">
        <v>7</v>
      </c>
      <c r="H49" s="28">
        <v>0</v>
      </c>
      <c r="I49" s="28">
        <v>3.19</v>
      </c>
      <c r="J49" s="29">
        <v>2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93.98</v>
      </c>
      <c r="D50" s="28">
        <v>90.58</v>
      </c>
      <c r="E50" s="28">
        <v>97.39</v>
      </c>
      <c r="F50" s="29">
        <v>205</v>
      </c>
      <c r="G50" s="33" t="s">
        <v>137</v>
      </c>
      <c r="H50" s="28">
        <v>2.61</v>
      </c>
      <c r="I50" s="28">
        <v>9.42</v>
      </c>
      <c r="J50" s="29">
        <v>15</v>
      </c>
      <c r="K50" s="29">
        <f t="shared" si="1"/>
        <v>220</v>
      </c>
    </row>
    <row r="51" spans="1:11" ht="11.25" x14ac:dyDescent="0.2">
      <c r="A51" s="102"/>
      <c r="B51" s="32" t="s">
        <v>26</v>
      </c>
      <c r="C51" s="28">
        <v>100</v>
      </c>
      <c r="D51" s="28">
        <v>100</v>
      </c>
      <c r="E51" s="28">
        <v>100</v>
      </c>
      <c r="F51" s="29">
        <v>93</v>
      </c>
      <c r="G51" s="28" t="s">
        <v>7</v>
      </c>
      <c r="H51" s="28" t="s">
        <v>7</v>
      </c>
      <c r="I51" s="28" t="s">
        <v>7</v>
      </c>
      <c r="J51" s="29" t="s">
        <v>7</v>
      </c>
      <c r="K51" s="29">
        <f>F51</f>
        <v>93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69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9" t="s">
        <v>52</v>
      </c>
      <c r="E55" s="89"/>
      <c r="F55" s="55" t="s">
        <v>53</v>
      </c>
      <c r="G55" s="21" t="s">
        <v>34</v>
      </c>
      <c r="H55" s="89" t="s">
        <v>52</v>
      </c>
      <c r="I55" s="89"/>
      <c r="J55" s="55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96.78</v>
      </c>
      <c r="D56" s="24">
        <v>96.02</v>
      </c>
      <c r="E56" s="24">
        <v>97.54</v>
      </c>
      <c r="F56" s="25">
        <v>2672</v>
      </c>
      <c r="G56" s="24">
        <v>3.22</v>
      </c>
      <c r="H56" s="24">
        <v>2.46</v>
      </c>
      <c r="I56" s="24">
        <v>3.98</v>
      </c>
      <c r="J56" s="25">
        <v>98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96.68</v>
      </c>
      <c r="D57" s="28">
        <v>95.75</v>
      </c>
      <c r="E57" s="28">
        <v>97.6</v>
      </c>
      <c r="F57" s="29">
        <v>1668</v>
      </c>
      <c r="G57" s="28">
        <v>3.32</v>
      </c>
      <c r="H57" s="28">
        <v>2.4</v>
      </c>
      <c r="I57" s="28">
        <v>4.25</v>
      </c>
      <c r="J57" s="29">
        <v>66</v>
      </c>
      <c r="K57" s="29">
        <f t="shared" ref="K57:K64" si="2">J57+F57</f>
        <v>1734</v>
      </c>
    </row>
    <row r="58" spans="1:11" ht="11.25" x14ac:dyDescent="0.2">
      <c r="A58" s="102"/>
      <c r="B58" s="32" t="s">
        <v>387</v>
      </c>
      <c r="C58" s="28">
        <v>97.17</v>
      </c>
      <c r="D58" s="28">
        <v>95.65</v>
      </c>
      <c r="E58" s="28">
        <v>98.69</v>
      </c>
      <c r="F58" s="29">
        <v>758</v>
      </c>
      <c r="G58" s="33" t="s">
        <v>182</v>
      </c>
      <c r="H58" s="28">
        <v>1.31</v>
      </c>
      <c r="I58" s="28">
        <v>4.3499999999999996</v>
      </c>
      <c r="J58" s="29">
        <v>21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96.62</v>
      </c>
      <c r="D59" s="28">
        <v>94.51</v>
      </c>
      <c r="E59" s="28">
        <v>98.73</v>
      </c>
      <c r="F59" s="29">
        <v>246</v>
      </c>
      <c r="G59" s="33" t="s">
        <v>174</v>
      </c>
      <c r="H59" s="28">
        <v>1.27</v>
      </c>
      <c r="I59" s="28">
        <v>5.49</v>
      </c>
      <c r="J59" s="29">
        <v>11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97.18</v>
      </c>
      <c r="D60" s="28">
        <v>94.02</v>
      </c>
      <c r="E60" s="28">
        <v>100</v>
      </c>
      <c r="F60" s="29">
        <v>93</v>
      </c>
      <c r="G60" s="28" t="s">
        <v>7</v>
      </c>
      <c r="H60" s="28">
        <v>0</v>
      </c>
      <c r="I60" s="28">
        <v>5.98</v>
      </c>
      <c r="J60" s="29">
        <v>3</v>
      </c>
      <c r="K60" s="29">
        <f t="shared" si="2"/>
        <v>96</v>
      </c>
    </row>
    <row r="61" spans="1:11" ht="11.25" x14ac:dyDescent="0.2">
      <c r="A61" s="102"/>
      <c r="B61" s="32" t="s">
        <v>23</v>
      </c>
      <c r="C61" s="28">
        <v>96.37</v>
      </c>
      <c r="D61" s="28">
        <v>94.11</v>
      </c>
      <c r="E61" s="28">
        <v>98.63</v>
      </c>
      <c r="F61" s="29">
        <v>241</v>
      </c>
      <c r="G61" s="33" t="s">
        <v>181</v>
      </c>
      <c r="H61" s="28">
        <v>1.37</v>
      </c>
      <c r="I61" s="28">
        <v>5.89</v>
      </c>
      <c r="J61" s="29">
        <v>11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98.15</v>
      </c>
      <c r="D62" s="28">
        <v>95.37</v>
      </c>
      <c r="E62" s="28">
        <v>100</v>
      </c>
      <c r="F62" s="29">
        <v>101</v>
      </c>
      <c r="G62" s="28" t="s">
        <v>7</v>
      </c>
      <c r="H62" s="28">
        <v>0</v>
      </c>
      <c r="I62" s="28">
        <v>4.63</v>
      </c>
      <c r="J62" s="29">
        <v>2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94.03</v>
      </c>
      <c r="D63" s="28">
        <v>89.22</v>
      </c>
      <c r="E63" s="28">
        <v>98.83</v>
      </c>
      <c r="F63" s="29">
        <v>137</v>
      </c>
      <c r="G63" s="28" t="s">
        <v>7</v>
      </c>
      <c r="H63" s="28">
        <v>1.17</v>
      </c>
      <c r="I63" s="28">
        <v>10.78</v>
      </c>
      <c r="J63" s="29">
        <v>8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98.17</v>
      </c>
      <c r="D64" s="28">
        <v>94.61</v>
      </c>
      <c r="E64" s="28">
        <v>100</v>
      </c>
      <c r="F64" s="29">
        <v>66</v>
      </c>
      <c r="G64" s="28" t="s">
        <v>7</v>
      </c>
      <c r="H64" s="28">
        <v>0</v>
      </c>
      <c r="I64" s="28">
        <v>5.39</v>
      </c>
      <c r="J64" s="29">
        <v>1</v>
      </c>
      <c r="K64" s="29">
        <f t="shared" si="2"/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8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activeCell="G5" sqref="G5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2851562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66</v>
      </c>
      <c r="D1" s="79"/>
      <c r="E1" s="79"/>
      <c r="F1" s="79"/>
      <c r="G1" s="79"/>
      <c r="H1" s="79"/>
      <c r="I1" s="79"/>
      <c r="J1" s="79"/>
      <c r="K1" s="79"/>
      <c r="L1" s="79" t="s">
        <v>66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98.41</v>
      </c>
      <c r="D5" s="24">
        <v>97.74</v>
      </c>
      <c r="E5" s="24">
        <v>99.07</v>
      </c>
      <c r="F5" s="25">
        <v>1426</v>
      </c>
      <c r="G5" s="24">
        <v>1.59</v>
      </c>
      <c r="H5" s="24">
        <v>0.93</v>
      </c>
      <c r="I5" s="24">
        <v>2.2599999999999998</v>
      </c>
      <c r="J5" s="25">
        <v>25</v>
      </c>
      <c r="K5" s="25">
        <v>1451</v>
      </c>
      <c r="L5" s="24">
        <v>98.42</v>
      </c>
      <c r="M5" s="24">
        <v>98.01</v>
      </c>
      <c r="N5" s="24">
        <v>98.83</v>
      </c>
      <c r="O5" s="25">
        <v>4309</v>
      </c>
      <c r="P5" s="24">
        <v>1.58</v>
      </c>
      <c r="Q5" s="24">
        <v>1.17</v>
      </c>
      <c r="R5" s="24">
        <v>1.99</v>
      </c>
      <c r="S5" s="25">
        <v>79</v>
      </c>
      <c r="T5" s="25">
        <v>4388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98.79</v>
      </c>
      <c r="D6" s="28">
        <v>98.13</v>
      </c>
      <c r="E6" s="28">
        <v>99.45</v>
      </c>
      <c r="F6" s="29">
        <v>1371</v>
      </c>
      <c r="G6" s="33" t="s">
        <v>178</v>
      </c>
      <c r="H6" s="28">
        <v>0.55000000000000004</v>
      </c>
      <c r="I6" s="28">
        <v>1.87</v>
      </c>
      <c r="J6" s="29">
        <v>17</v>
      </c>
      <c r="K6" s="29">
        <v>1388</v>
      </c>
      <c r="L6" s="28">
        <v>98.32</v>
      </c>
      <c r="M6" s="28">
        <v>97.87</v>
      </c>
      <c r="N6" s="28">
        <v>98.76</v>
      </c>
      <c r="O6" s="29">
        <v>3889</v>
      </c>
      <c r="P6" s="28">
        <v>1.68</v>
      </c>
      <c r="Q6" s="28">
        <v>1.24</v>
      </c>
      <c r="R6" s="28">
        <v>2.13</v>
      </c>
      <c r="S6" s="29">
        <v>71</v>
      </c>
      <c r="T6" s="29">
        <v>3960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99.2</v>
      </c>
      <c r="D7" s="28">
        <v>98.59</v>
      </c>
      <c r="E7" s="28">
        <v>99.81</v>
      </c>
      <c r="F7" s="29">
        <v>988</v>
      </c>
      <c r="G7" s="33" t="s">
        <v>191</v>
      </c>
      <c r="H7" s="28">
        <v>0.19</v>
      </c>
      <c r="I7" s="28">
        <v>1.41</v>
      </c>
      <c r="J7" s="29">
        <v>10</v>
      </c>
      <c r="K7" s="29">
        <v>998</v>
      </c>
      <c r="L7" s="28">
        <v>98.78</v>
      </c>
      <c r="M7" s="28">
        <v>98.27</v>
      </c>
      <c r="N7" s="28">
        <v>99.3</v>
      </c>
      <c r="O7" s="29">
        <v>2734</v>
      </c>
      <c r="P7" s="28">
        <v>1.22</v>
      </c>
      <c r="Q7" s="28">
        <v>0.7</v>
      </c>
      <c r="R7" s="28">
        <v>1.73</v>
      </c>
      <c r="S7" s="29">
        <v>36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97.91</v>
      </c>
      <c r="D8" s="28">
        <v>96.72</v>
      </c>
      <c r="E8" s="28">
        <v>99.09</v>
      </c>
      <c r="F8" s="29">
        <v>619</v>
      </c>
      <c r="G8" s="33" t="s">
        <v>291</v>
      </c>
      <c r="H8" s="28">
        <v>0.91</v>
      </c>
      <c r="I8" s="28">
        <v>3.28</v>
      </c>
      <c r="J8" s="29">
        <v>14</v>
      </c>
      <c r="K8" s="29">
        <v>633</v>
      </c>
      <c r="L8" s="28">
        <v>98.7</v>
      </c>
      <c r="M8" s="28">
        <v>98.18</v>
      </c>
      <c r="N8" s="28">
        <v>99.22</v>
      </c>
      <c r="O8" s="29">
        <v>2053</v>
      </c>
      <c r="P8" s="28">
        <v>1.3</v>
      </c>
      <c r="Q8" s="28">
        <v>0.78</v>
      </c>
      <c r="R8" s="28">
        <v>1.82</v>
      </c>
      <c r="S8" s="29">
        <v>32</v>
      </c>
      <c r="T8" s="29">
        <v>2085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98.76</v>
      </c>
      <c r="D9" s="28">
        <v>98</v>
      </c>
      <c r="E9" s="28">
        <v>99.52</v>
      </c>
      <c r="F9" s="29">
        <v>807</v>
      </c>
      <c r="G9" s="33" t="s">
        <v>178</v>
      </c>
      <c r="H9" s="28">
        <v>0.48</v>
      </c>
      <c r="I9" s="28">
        <v>2</v>
      </c>
      <c r="J9" s="29">
        <v>11</v>
      </c>
      <c r="K9" s="29">
        <v>818</v>
      </c>
      <c r="L9" s="28">
        <v>98.18</v>
      </c>
      <c r="M9" s="28">
        <v>97.58</v>
      </c>
      <c r="N9" s="28">
        <v>98.79</v>
      </c>
      <c r="O9" s="29">
        <v>2256</v>
      </c>
      <c r="P9" s="28">
        <v>1.82</v>
      </c>
      <c r="Q9" s="28">
        <v>1.21</v>
      </c>
      <c r="R9" s="28">
        <v>2.42</v>
      </c>
      <c r="S9" s="29">
        <v>47</v>
      </c>
      <c r="T9" s="29">
        <v>2303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98.36</v>
      </c>
      <c r="D10" s="28">
        <v>97.65</v>
      </c>
      <c r="E10" s="28">
        <v>99.08</v>
      </c>
      <c r="F10" s="29">
        <v>1171</v>
      </c>
      <c r="G10" s="33" t="s">
        <v>276</v>
      </c>
      <c r="H10" s="28">
        <v>0.92</v>
      </c>
      <c r="I10" s="28">
        <v>2.35</v>
      </c>
      <c r="J10" s="29">
        <v>22</v>
      </c>
      <c r="K10" s="29">
        <v>1193</v>
      </c>
      <c r="L10" s="28">
        <v>98.46</v>
      </c>
      <c r="M10" s="28">
        <v>98.02</v>
      </c>
      <c r="N10" s="28">
        <v>98.9</v>
      </c>
      <c r="O10" s="29">
        <v>3472</v>
      </c>
      <c r="P10" s="28">
        <v>1.54</v>
      </c>
      <c r="Q10" s="28">
        <v>1.1000000000000001</v>
      </c>
      <c r="R10" s="28">
        <v>1.98</v>
      </c>
      <c r="S10" s="29">
        <v>66</v>
      </c>
      <c r="T10" s="29">
        <v>3538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98.57</v>
      </c>
      <c r="D11" s="28">
        <v>96.9</v>
      </c>
      <c r="E11" s="28">
        <v>100</v>
      </c>
      <c r="F11" s="29">
        <v>255</v>
      </c>
      <c r="G11" s="28" t="s">
        <v>7</v>
      </c>
      <c r="H11" s="28">
        <v>0</v>
      </c>
      <c r="I11" s="28">
        <v>3.1</v>
      </c>
      <c r="J11" s="29">
        <v>3</v>
      </c>
      <c r="K11" s="29">
        <v>258</v>
      </c>
      <c r="L11" s="28">
        <v>98.27</v>
      </c>
      <c r="M11" s="28">
        <v>97.28</v>
      </c>
      <c r="N11" s="28">
        <v>99.27</v>
      </c>
      <c r="O11" s="29">
        <v>837</v>
      </c>
      <c r="P11" s="33" t="s">
        <v>184</v>
      </c>
      <c r="Q11" s="28">
        <v>0.73</v>
      </c>
      <c r="R11" s="28">
        <v>2.72</v>
      </c>
      <c r="S11" s="29">
        <v>13</v>
      </c>
      <c r="T11" s="29">
        <v>850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98.82</v>
      </c>
      <c r="D12" s="28">
        <v>97.52</v>
      </c>
      <c r="E12" s="28">
        <v>100</v>
      </c>
      <c r="F12" s="29">
        <v>356</v>
      </c>
      <c r="G12" s="28" t="s">
        <v>7</v>
      </c>
      <c r="H12" s="28">
        <v>0</v>
      </c>
      <c r="I12" s="28">
        <v>2.48</v>
      </c>
      <c r="J12" s="29">
        <v>4</v>
      </c>
      <c r="K12" s="29">
        <v>360</v>
      </c>
      <c r="L12" s="28">
        <v>98.48</v>
      </c>
      <c r="M12" s="28">
        <v>97.54</v>
      </c>
      <c r="N12" s="28">
        <v>99.42</v>
      </c>
      <c r="O12" s="29">
        <v>901</v>
      </c>
      <c r="P12" s="33" t="s">
        <v>272</v>
      </c>
      <c r="Q12" s="28">
        <v>0.57999999999999996</v>
      </c>
      <c r="R12" s="28">
        <v>2.46</v>
      </c>
      <c r="S12" s="29">
        <v>13</v>
      </c>
      <c r="T12" s="29">
        <v>914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98.87</v>
      </c>
      <c r="D13" s="28">
        <v>98.11</v>
      </c>
      <c r="E13" s="28">
        <v>99.63</v>
      </c>
      <c r="F13" s="29">
        <v>736</v>
      </c>
      <c r="G13" s="28" t="s">
        <v>7</v>
      </c>
      <c r="H13" s="28">
        <v>0.37</v>
      </c>
      <c r="I13" s="28">
        <v>1.89</v>
      </c>
      <c r="J13" s="29">
        <v>9</v>
      </c>
      <c r="K13" s="29">
        <v>745</v>
      </c>
      <c r="L13" s="28">
        <v>98.57</v>
      </c>
      <c r="M13" s="28">
        <v>98.05</v>
      </c>
      <c r="N13" s="28">
        <v>99.09</v>
      </c>
      <c r="O13" s="29">
        <v>2300</v>
      </c>
      <c r="P13" s="28">
        <v>1.43</v>
      </c>
      <c r="Q13" s="28">
        <v>0.91</v>
      </c>
      <c r="R13" s="28">
        <v>1.95</v>
      </c>
      <c r="S13" s="29">
        <v>40</v>
      </c>
      <c r="T13" s="29">
        <v>2340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96.91</v>
      </c>
      <c r="D14" s="28">
        <v>95.06</v>
      </c>
      <c r="E14" s="28">
        <v>98.75</v>
      </c>
      <c r="F14" s="29">
        <v>326</v>
      </c>
      <c r="G14" s="33" t="s">
        <v>287</v>
      </c>
      <c r="H14" s="28">
        <v>1.25</v>
      </c>
      <c r="I14" s="28">
        <v>4.9400000000000004</v>
      </c>
      <c r="J14" s="29">
        <v>12</v>
      </c>
      <c r="K14" s="29">
        <v>338</v>
      </c>
      <c r="L14" s="28">
        <v>98.04</v>
      </c>
      <c r="M14" s="28">
        <v>97.15</v>
      </c>
      <c r="N14" s="28">
        <v>98.92</v>
      </c>
      <c r="O14" s="29">
        <v>1096</v>
      </c>
      <c r="P14" s="33" t="s">
        <v>298</v>
      </c>
      <c r="Q14" s="28">
        <v>1.08</v>
      </c>
      <c r="R14" s="28">
        <v>2.85</v>
      </c>
      <c r="S14" s="29">
        <v>26</v>
      </c>
      <c r="T14" s="29">
        <v>1122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98.47</v>
      </c>
      <c r="D15" s="28">
        <v>97.69</v>
      </c>
      <c r="E15" s="28">
        <v>99.25</v>
      </c>
      <c r="F15" s="29">
        <v>1028</v>
      </c>
      <c r="G15" s="33" t="s">
        <v>272</v>
      </c>
      <c r="H15" s="28">
        <v>0.75</v>
      </c>
      <c r="I15" s="28">
        <v>2.31</v>
      </c>
      <c r="J15" s="29">
        <v>17</v>
      </c>
      <c r="K15" s="29">
        <v>1045</v>
      </c>
      <c r="L15" s="28">
        <v>98.38</v>
      </c>
      <c r="M15" s="28">
        <v>97.91</v>
      </c>
      <c r="N15" s="28">
        <v>98.85</v>
      </c>
      <c r="O15" s="29">
        <v>3392</v>
      </c>
      <c r="P15" s="28">
        <v>1.62</v>
      </c>
      <c r="Q15" s="28">
        <v>1.1499999999999999</v>
      </c>
      <c r="R15" s="28">
        <v>2.09</v>
      </c>
      <c r="S15" s="29">
        <v>64</v>
      </c>
      <c r="T15" s="29">
        <v>3456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98.25</v>
      </c>
      <c r="D16" s="28">
        <v>96.98</v>
      </c>
      <c r="E16" s="28">
        <v>99.52</v>
      </c>
      <c r="F16" s="29">
        <v>395</v>
      </c>
      <c r="G16" s="28" t="s">
        <v>7</v>
      </c>
      <c r="H16" s="28">
        <v>0.48</v>
      </c>
      <c r="I16" s="28">
        <v>3.02</v>
      </c>
      <c r="J16" s="29">
        <v>8</v>
      </c>
      <c r="K16" s="29">
        <v>403</v>
      </c>
      <c r="L16" s="28">
        <v>98.53</v>
      </c>
      <c r="M16" s="28">
        <v>97.7</v>
      </c>
      <c r="N16" s="28">
        <v>99.36</v>
      </c>
      <c r="O16" s="29">
        <v>908</v>
      </c>
      <c r="P16" s="33" t="s">
        <v>272</v>
      </c>
      <c r="Q16" s="28">
        <v>0.64</v>
      </c>
      <c r="R16" s="28">
        <v>2.2999999999999998</v>
      </c>
      <c r="S16" s="29">
        <v>15</v>
      </c>
      <c r="T16" s="29">
        <v>923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98.24</v>
      </c>
      <c r="D17" s="28">
        <v>97.41</v>
      </c>
      <c r="E17" s="28">
        <v>99.08</v>
      </c>
      <c r="F17" s="29">
        <v>1007</v>
      </c>
      <c r="G17" s="33" t="s">
        <v>187</v>
      </c>
      <c r="H17" s="28">
        <v>0.92</v>
      </c>
      <c r="I17" s="28">
        <v>2.59</v>
      </c>
      <c r="J17" s="29">
        <v>19</v>
      </c>
      <c r="K17" s="29">
        <v>1026</v>
      </c>
      <c r="L17" s="28">
        <v>98.35</v>
      </c>
      <c r="M17" s="28">
        <v>97.85</v>
      </c>
      <c r="N17" s="28">
        <v>98.84</v>
      </c>
      <c r="O17" s="29">
        <v>2975</v>
      </c>
      <c r="P17" s="28">
        <v>1.65</v>
      </c>
      <c r="Q17" s="28">
        <v>1.1599999999999999</v>
      </c>
      <c r="R17" s="28">
        <v>2.15</v>
      </c>
      <c r="S17" s="29">
        <v>56</v>
      </c>
      <c r="T17" s="29">
        <v>3031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98.83</v>
      </c>
      <c r="D18" s="28">
        <v>97.83</v>
      </c>
      <c r="E18" s="28">
        <v>99.82</v>
      </c>
      <c r="F18" s="29">
        <v>419</v>
      </c>
      <c r="G18" s="28" t="s">
        <v>7</v>
      </c>
      <c r="H18" s="28">
        <v>0.18</v>
      </c>
      <c r="I18" s="28">
        <v>2.17</v>
      </c>
      <c r="J18" s="29">
        <v>6</v>
      </c>
      <c r="K18" s="29">
        <v>425</v>
      </c>
      <c r="L18" s="28">
        <v>98.64</v>
      </c>
      <c r="M18" s="28">
        <v>97.98</v>
      </c>
      <c r="N18" s="28">
        <v>99.3</v>
      </c>
      <c r="O18" s="29">
        <v>1334</v>
      </c>
      <c r="P18" s="33" t="s">
        <v>194</v>
      </c>
      <c r="Q18" s="28">
        <v>0.7</v>
      </c>
      <c r="R18" s="28">
        <v>2.02</v>
      </c>
      <c r="S18" s="29">
        <v>23</v>
      </c>
      <c r="T18" s="29">
        <v>1357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98.81</v>
      </c>
      <c r="D19" s="28">
        <v>97.7</v>
      </c>
      <c r="E19" s="28">
        <v>99.91</v>
      </c>
      <c r="F19" s="29">
        <v>449</v>
      </c>
      <c r="G19" s="28" t="s">
        <v>7</v>
      </c>
      <c r="H19" s="28">
        <v>0.09</v>
      </c>
      <c r="I19" s="28">
        <v>2.2999999999999998</v>
      </c>
      <c r="J19" s="29">
        <v>5</v>
      </c>
      <c r="K19" s="29">
        <v>454</v>
      </c>
      <c r="L19" s="28">
        <v>98.42</v>
      </c>
      <c r="M19" s="28">
        <v>97.66</v>
      </c>
      <c r="N19" s="28">
        <v>99.17</v>
      </c>
      <c r="O19" s="29">
        <v>1277</v>
      </c>
      <c r="P19" s="33" t="s">
        <v>276</v>
      </c>
      <c r="Q19" s="28">
        <v>0.83</v>
      </c>
      <c r="R19" s="28">
        <v>2.34</v>
      </c>
      <c r="S19" s="29">
        <v>23</v>
      </c>
      <c r="T19" s="29">
        <v>1300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98.43</v>
      </c>
      <c r="D20" s="28">
        <v>97.63</v>
      </c>
      <c r="E20" s="28">
        <v>99.23</v>
      </c>
      <c r="F20" s="29">
        <v>850</v>
      </c>
      <c r="G20" s="33" t="s">
        <v>276</v>
      </c>
      <c r="H20" s="28">
        <v>0.77</v>
      </c>
      <c r="I20" s="28">
        <v>2.37</v>
      </c>
      <c r="J20" s="29">
        <v>16</v>
      </c>
      <c r="K20" s="29">
        <v>866</v>
      </c>
      <c r="L20" s="28">
        <v>98.47</v>
      </c>
      <c r="M20" s="28">
        <v>97.97</v>
      </c>
      <c r="N20" s="28">
        <v>98.97</v>
      </c>
      <c r="O20" s="29">
        <v>2736</v>
      </c>
      <c r="P20" s="28">
        <v>1.53</v>
      </c>
      <c r="Q20" s="28">
        <v>1.03</v>
      </c>
      <c r="R20" s="28">
        <v>2.0299999999999998</v>
      </c>
      <c r="S20" s="29">
        <v>49</v>
      </c>
      <c r="T20" s="29">
        <v>2785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98.96</v>
      </c>
      <c r="D21" s="28">
        <v>97.98</v>
      </c>
      <c r="E21" s="28">
        <v>99.95</v>
      </c>
      <c r="F21" s="29">
        <v>533</v>
      </c>
      <c r="G21" s="28" t="s">
        <v>7</v>
      </c>
      <c r="H21" s="28">
        <v>0.05</v>
      </c>
      <c r="I21" s="28">
        <v>2.02</v>
      </c>
      <c r="J21" s="29">
        <v>5</v>
      </c>
      <c r="K21" s="29">
        <v>538</v>
      </c>
      <c r="L21" s="28">
        <v>98.85</v>
      </c>
      <c r="M21" s="28">
        <v>98.32</v>
      </c>
      <c r="N21" s="28">
        <v>99.37</v>
      </c>
      <c r="O21" s="29">
        <v>1571</v>
      </c>
      <c r="P21" s="33" t="s">
        <v>178</v>
      </c>
      <c r="Q21" s="28">
        <v>0.63</v>
      </c>
      <c r="R21" s="28">
        <v>1.68</v>
      </c>
      <c r="S21" s="29">
        <v>24</v>
      </c>
      <c r="T21" s="29">
        <v>1595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97.85</v>
      </c>
      <c r="D22" s="28">
        <v>96.87</v>
      </c>
      <c r="E22" s="28">
        <v>98.82</v>
      </c>
      <c r="F22" s="29">
        <v>829</v>
      </c>
      <c r="G22" s="33" t="s">
        <v>185</v>
      </c>
      <c r="H22" s="28">
        <v>1.18</v>
      </c>
      <c r="I22" s="28">
        <v>3.13</v>
      </c>
      <c r="J22" s="29">
        <v>20</v>
      </c>
      <c r="K22" s="29">
        <v>849</v>
      </c>
      <c r="L22" s="28">
        <v>98.02</v>
      </c>
      <c r="M22" s="28">
        <v>97.4</v>
      </c>
      <c r="N22" s="28">
        <v>98.63</v>
      </c>
      <c r="O22" s="29">
        <v>2577</v>
      </c>
      <c r="P22" s="28">
        <v>1.98</v>
      </c>
      <c r="Q22" s="28">
        <v>1.37</v>
      </c>
      <c r="R22" s="28">
        <v>2.6</v>
      </c>
      <c r="S22" s="29">
        <v>55</v>
      </c>
      <c r="T22" s="29">
        <v>2632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5" spans="1:718" ht="12" customHeight="1" x14ac:dyDescent="0.2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66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98.42</v>
      </c>
      <c r="D30" s="24">
        <v>98.01</v>
      </c>
      <c r="E30" s="24">
        <v>98.83</v>
      </c>
      <c r="F30" s="25">
        <v>4309</v>
      </c>
      <c r="G30" s="24">
        <v>1.58</v>
      </c>
      <c r="H30" s="24">
        <v>1.17</v>
      </c>
      <c r="I30" s="24">
        <v>1.99</v>
      </c>
      <c r="J30" s="25">
        <v>79</v>
      </c>
      <c r="K30" s="25">
        <f>J30+F30</f>
        <v>4388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98.49</v>
      </c>
      <c r="D31" s="28">
        <v>98</v>
      </c>
      <c r="E31" s="28">
        <v>98.97</v>
      </c>
      <c r="F31" s="29">
        <v>2940</v>
      </c>
      <c r="G31" s="28">
        <v>1.51</v>
      </c>
      <c r="H31" s="28">
        <v>1.03</v>
      </c>
      <c r="I31" s="28">
        <v>2</v>
      </c>
      <c r="J31" s="29">
        <v>53</v>
      </c>
      <c r="K31" s="29">
        <f t="shared" ref="K31:K38" si="0">J31+F31</f>
        <v>2993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98.15</v>
      </c>
      <c r="D32" s="28">
        <v>97.31</v>
      </c>
      <c r="E32" s="28">
        <v>98.99</v>
      </c>
      <c r="F32" s="29">
        <v>1039</v>
      </c>
      <c r="G32" s="33" t="s">
        <v>186</v>
      </c>
      <c r="H32" s="28">
        <v>1.01</v>
      </c>
      <c r="I32" s="28">
        <v>2.69</v>
      </c>
      <c r="J32" s="29">
        <v>21</v>
      </c>
      <c r="K32" s="29">
        <f t="shared" si="0"/>
        <v>1060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98.54</v>
      </c>
      <c r="D33" s="28">
        <v>97.16</v>
      </c>
      <c r="E33" s="28">
        <v>99.91</v>
      </c>
      <c r="F33" s="29">
        <v>330</v>
      </c>
      <c r="G33" s="28" t="s">
        <v>7</v>
      </c>
      <c r="H33" s="28">
        <v>0.09</v>
      </c>
      <c r="I33" s="28">
        <v>2.84</v>
      </c>
      <c r="J33" s="29">
        <v>5</v>
      </c>
      <c r="K33" s="29">
        <f t="shared" si="0"/>
        <v>335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97.85</v>
      </c>
      <c r="D34" s="28">
        <v>95.72</v>
      </c>
      <c r="E34" s="28">
        <v>99.97</v>
      </c>
      <c r="F34" s="29">
        <v>170</v>
      </c>
      <c r="G34" s="28" t="s">
        <v>7</v>
      </c>
      <c r="H34" s="28">
        <v>0.03</v>
      </c>
      <c r="I34" s="28">
        <v>4.28</v>
      </c>
      <c r="J34" s="29">
        <v>4</v>
      </c>
      <c r="K34" s="29">
        <f t="shared" si="0"/>
        <v>174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98.44</v>
      </c>
      <c r="D35" s="28">
        <v>96.98</v>
      </c>
      <c r="E35" s="28">
        <v>99.91</v>
      </c>
      <c r="F35" s="29">
        <v>308</v>
      </c>
      <c r="G35" s="28" t="s">
        <v>7</v>
      </c>
      <c r="H35" s="28">
        <v>0.09</v>
      </c>
      <c r="I35" s="28">
        <v>3.02</v>
      </c>
      <c r="J35" s="29">
        <v>5</v>
      </c>
      <c r="K35" s="29">
        <f t="shared" si="0"/>
        <v>313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96.92</v>
      </c>
      <c r="D36" s="28">
        <v>93.88</v>
      </c>
      <c r="E36" s="28">
        <v>99.96</v>
      </c>
      <c r="F36" s="29">
        <v>125</v>
      </c>
      <c r="G36" s="28" t="s">
        <v>7</v>
      </c>
      <c r="H36" s="28">
        <v>0.04</v>
      </c>
      <c r="I36" s="28">
        <v>6.12</v>
      </c>
      <c r="J36" s="29">
        <v>4</v>
      </c>
      <c r="K36" s="29">
        <f t="shared" si="0"/>
        <v>129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97.97</v>
      </c>
      <c r="D37" s="28">
        <v>96.19</v>
      </c>
      <c r="E37" s="28">
        <v>99.75</v>
      </c>
      <c r="F37" s="29">
        <v>209</v>
      </c>
      <c r="G37" s="28" t="s">
        <v>7</v>
      </c>
      <c r="H37" s="28">
        <v>0.25</v>
      </c>
      <c r="I37" s="28">
        <v>3.81</v>
      </c>
      <c r="J37" s="29">
        <v>5</v>
      </c>
      <c r="K37" s="29">
        <f t="shared" si="0"/>
        <v>214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99.17</v>
      </c>
      <c r="D38" s="28">
        <v>97.55</v>
      </c>
      <c r="E38" s="28">
        <v>100</v>
      </c>
      <c r="F38" s="29">
        <v>99</v>
      </c>
      <c r="G38" s="28" t="s">
        <v>7</v>
      </c>
      <c r="H38" s="28">
        <v>0</v>
      </c>
      <c r="I38" s="28">
        <v>2.4500000000000002</v>
      </c>
      <c r="J38" s="29">
        <v>1</v>
      </c>
      <c r="K38" s="29">
        <f t="shared" si="0"/>
        <v>100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66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98.32</v>
      </c>
      <c r="D43" s="24">
        <v>97.87</v>
      </c>
      <c r="E43" s="24">
        <v>98.76</v>
      </c>
      <c r="F43" s="25">
        <v>3889</v>
      </c>
      <c r="G43" s="24">
        <v>1.68</v>
      </c>
      <c r="H43" s="24">
        <v>1.24</v>
      </c>
      <c r="I43" s="24">
        <v>2.13</v>
      </c>
      <c r="J43" s="25">
        <v>71</v>
      </c>
      <c r="K43" s="25">
        <f>J43+F43</f>
        <v>3960</v>
      </c>
    </row>
    <row r="44" spans="1:718" ht="11.25" x14ac:dyDescent="0.2">
      <c r="A44" s="102"/>
      <c r="B44" s="32" t="s">
        <v>386</v>
      </c>
      <c r="C44" s="28">
        <v>98.17</v>
      </c>
      <c r="D44" s="28">
        <v>97.61</v>
      </c>
      <c r="E44" s="28">
        <v>98.73</v>
      </c>
      <c r="F44" s="29">
        <v>2580</v>
      </c>
      <c r="G44" s="28">
        <v>1.83</v>
      </c>
      <c r="H44" s="28">
        <v>1.27</v>
      </c>
      <c r="I44" s="28">
        <v>2.39</v>
      </c>
      <c r="J44" s="29">
        <v>53</v>
      </c>
      <c r="K44" s="29">
        <f t="shared" ref="K44:K51" si="1">J44+F44</f>
        <v>2633</v>
      </c>
    </row>
    <row r="45" spans="1:718" ht="11.25" x14ac:dyDescent="0.2">
      <c r="A45" s="102"/>
      <c r="B45" s="32" t="s">
        <v>387</v>
      </c>
      <c r="C45" s="28">
        <v>98.56</v>
      </c>
      <c r="D45" s="28">
        <v>97.75</v>
      </c>
      <c r="E45" s="28">
        <v>99.37</v>
      </c>
      <c r="F45" s="29">
        <v>1005</v>
      </c>
      <c r="G45" s="33" t="s">
        <v>194</v>
      </c>
      <c r="H45" s="28">
        <v>0.63</v>
      </c>
      <c r="I45" s="28">
        <v>2.25</v>
      </c>
      <c r="J45" s="29">
        <v>16</v>
      </c>
      <c r="K45" s="29">
        <f t="shared" si="1"/>
        <v>1021</v>
      </c>
    </row>
    <row r="46" spans="1:718" ht="11.25" x14ac:dyDescent="0.2">
      <c r="A46" s="102"/>
      <c r="B46" s="32" t="s">
        <v>388</v>
      </c>
      <c r="C46" s="28">
        <v>99.37</v>
      </c>
      <c r="D46" s="28">
        <v>98.49</v>
      </c>
      <c r="E46" s="28">
        <v>100</v>
      </c>
      <c r="F46" s="29">
        <v>304</v>
      </c>
      <c r="G46" s="28" t="s">
        <v>7</v>
      </c>
      <c r="H46" s="28">
        <v>0</v>
      </c>
      <c r="I46" s="28">
        <v>1.51</v>
      </c>
      <c r="J46" s="29">
        <v>2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99.06</v>
      </c>
      <c r="D47" s="28">
        <v>97.75</v>
      </c>
      <c r="E47" s="28">
        <v>100</v>
      </c>
      <c r="F47" s="29">
        <v>142</v>
      </c>
      <c r="G47" s="28" t="s">
        <v>7</v>
      </c>
      <c r="H47" s="28">
        <v>0</v>
      </c>
      <c r="I47" s="28">
        <v>2.25</v>
      </c>
      <c r="J47" s="29">
        <v>2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99.72</v>
      </c>
      <c r="D48" s="28">
        <v>99.17</v>
      </c>
      <c r="E48" s="28">
        <v>100</v>
      </c>
      <c r="F48" s="29">
        <v>293</v>
      </c>
      <c r="G48" s="28" t="s">
        <v>7</v>
      </c>
      <c r="H48" s="28">
        <v>0</v>
      </c>
      <c r="I48" s="28">
        <v>0.83</v>
      </c>
      <c r="J48" s="29">
        <v>1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98.66</v>
      </c>
      <c r="D49" s="28">
        <v>96.81</v>
      </c>
      <c r="E49" s="28">
        <v>100</v>
      </c>
      <c r="F49" s="29">
        <v>125</v>
      </c>
      <c r="G49" s="28" t="s">
        <v>7</v>
      </c>
      <c r="H49" s="28">
        <v>0</v>
      </c>
      <c r="I49" s="28">
        <v>3.19</v>
      </c>
      <c r="J49" s="29">
        <v>2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98.07</v>
      </c>
      <c r="D50" s="28">
        <v>95.93</v>
      </c>
      <c r="E50" s="28">
        <v>100</v>
      </c>
      <c r="F50" s="29">
        <v>216</v>
      </c>
      <c r="G50" s="28" t="s">
        <v>7</v>
      </c>
      <c r="H50" s="28">
        <v>0</v>
      </c>
      <c r="I50" s="28">
        <v>4.07</v>
      </c>
      <c r="J50" s="29">
        <v>4</v>
      </c>
      <c r="K50" s="29">
        <f t="shared" si="1"/>
        <v>220</v>
      </c>
    </row>
    <row r="51" spans="1:11" ht="11.25" x14ac:dyDescent="0.2">
      <c r="A51" s="102"/>
      <c r="B51" s="32" t="s">
        <v>26</v>
      </c>
      <c r="C51" s="28">
        <v>99.26</v>
      </c>
      <c r="D51" s="28">
        <v>97.8</v>
      </c>
      <c r="E51" s="28">
        <v>100</v>
      </c>
      <c r="F51" s="29">
        <v>93</v>
      </c>
      <c r="G51" s="28" t="s">
        <v>7</v>
      </c>
      <c r="H51" s="28">
        <v>0</v>
      </c>
      <c r="I51" s="28">
        <v>2.2000000000000002</v>
      </c>
      <c r="J51" s="29">
        <v>1</v>
      </c>
      <c r="K51" s="29">
        <f t="shared" si="1"/>
        <v>94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66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52</v>
      </c>
      <c r="E55" s="86"/>
      <c r="F55" s="21" t="s">
        <v>53</v>
      </c>
      <c r="G55" s="21" t="s">
        <v>34</v>
      </c>
      <c r="H55" s="86" t="s">
        <v>52</v>
      </c>
      <c r="I55" s="86"/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98.78</v>
      </c>
      <c r="D56" s="24">
        <v>98.27</v>
      </c>
      <c r="E56" s="24">
        <v>99.3</v>
      </c>
      <c r="F56" s="25">
        <v>2734</v>
      </c>
      <c r="G56" s="24">
        <v>1.22</v>
      </c>
      <c r="H56" s="24">
        <v>0.7</v>
      </c>
      <c r="I56" s="24">
        <v>1.73</v>
      </c>
      <c r="J56" s="25">
        <v>36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98.6</v>
      </c>
      <c r="D57" s="28">
        <v>97.93</v>
      </c>
      <c r="E57" s="28">
        <v>99.27</v>
      </c>
      <c r="F57" s="29">
        <v>1706</v>
      </c>
      <c r="G57" s="33" t="s">
        <v>194</v>
      </c>
      <c r="H57" s="28">
        <v>0.73</v>
      </c>
      <c r="I57" s="28">
        <v>2.0699999999999998</v>
      </c>
      <c r="J57" s="29">
        <v>28</v>
      </c>
      <c r="K57" s="29">
        <f t="shared" ref="K57:K64" si="2">J57+F57</f>
        <v>1734</v>
      </c>
    </row>
    <row r="58" spans="1:11" ht="11.25" x14ac:dyDescent="0.2">
      <c r="A58" s="102"/>
      <c r="B58" s="32" t="s">
        <v>387</v>
      </c>
      <c r="C58" s="28">
        <v>99.16</v>
      </c>
      <c r="D58" s="28">
        <v>98.41</v>
      </c>
      <c r="E58" s="28">
        <v>99.9</v>
      </c>
      <c r="F58" s="29">
        <v>772</v>
      </c>
      <c r="G58" s="28" t="s">
        <v>7</v>
      </c>
      <c r="H58" s="28">
        <v>0.1</v>
      </c>
      <c r="I58" s="28">
        <v>1.59</v>
      </c>
      <c r="J58" s="29">
        <v>7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99.87</v>
      </c>
      <c r="D59" s="28">
        <v>99.63</v>
      </c>
      <c r="E59" s="28">
        <v>100</v>
      </c>
      <c r="F59" s="29">
        <v>256</v>
      </c>
      <c r="G59" s="28" t="s">
        <v>7</v>
      </c>
      <c r="H59" s="28">
        <v>0</v>
      </c>
      <c r="I59" s="28">
        <v>0.37</v>
      </c>
      <c r="J59" s="29">
        <v>1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100</v>
      </c>
      <c r="D60" s="28">
        <v>100</v>
      </c>
      <c r="E60" s="28">
        <v>100</v>
      </c>
      <c r="F60" s="29">
        <v>96</v>
      </c>
      <c r="G60" s="28" t="s">
        <v>7</v>
      </c>
      <c r="H60" s="28" t="s">
        <v>7</v>
      </c>
      <c r="I60" s="28" t="s">
        <v>7</v>
      </c>
      <c r="J60" s="29" t="s">
        <v>7</v>
      </c>
      <c r="K60" s="29">
        <f>F60</f>
        <v>96</v>
      </c>
    </row>
    <row r="61" spans="1:11" ht="11.25" x14ac:dyDescent="0.2">
      <c r="A61" s="102"/>
      <c r="B61" s="32" t="s">
        <v>23</v>
      </c>
      <c r="C61" s="28">
        <v>99.86</v>
      </c>
      <c r="D61" s="28">
        <v>99.6</v>
      </c>
      <c r="E61" s="28">
        <v>100</v>
      </c>
      <c r="F61" s="29">
        <v>251</v>
      </c>
      <c r="G61" s="28" t="s">
        <v>7</v>
      </c>
      <c r="H61" s="28">
        <v>0</v>
      </c>
      <c r="I61" s="28">
        <v>0.4</v>
      </c>
      <c r="J61" s="29">
        <v>1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100</v>
      </c>
      <c r="D62" s="28">
        <v>100</v>
      </c>
      <c r="E62" s="28">
        <v>100</v>
      </c>
      <c r="F62" s="29">
        <v>103</v>
      </c>
      <c r="G62" s="28" t="s">
        <v>7</v>
      </c>
      <c r="H62" s="28" t="s">
        <v>7</v>
      </c>
      <c r="I62" s="28" t="s">
        <v>7</v>
      </c>
      <c r="J62" s="29" t="s">
        <v>7</v>
      </c>
      <c r="K62" s="29">
        <f>F62</f>
        <v>103</v>
      </c>
    </row>
    <row r="63" spans="1:11" ht="11.25" x14ac:dyDescent="0.2">
      <c r="A63" s="102"/>
      <c r="B63" s="32" t="s">
        <v>25</v>
      </c>
      <c r="C63" s="28">
        <v>99.76</v>
      </c>
      <c r="D63" s="28">
        <v>99.28</v>
      </c>
      <c r="E63" s="28">
        <v>100</v>
      </c>
      <c r="F63" s="29">
        <v>144</v>
      </c>
      <c r="G63" s="28" t="s">
        <v>7</v>
      </c>
      <c r="H63" s="28">
        <v>0</v>
      </c>
      <c r="I63" s="28">
        <v>0.72</v>
      </c>
      <c r="J63" s="29">
        <v>1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98.48</v>
      </c>
      <c r="D64" s="28">
        <v>95.53</v>
      </c>
      <c r="E64" s="28">
        <v>100</v>
      </c>
      <c r="F64" s="29">
        <v>66</v>
      </c>
      <c r="G64" s="28" t="s">
        <v>7</v>
      </c>
      <c r="H64" s="28">
        <v>0</v>
      </c>
      <c r="I64" s="28">
        <v>4.47</v>
      </c>
      <c r="J64" s="29">
        <v>1</v>
      </c>
      <c r="K64" s="29">
        <f t="shared" si="2"/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D42:E42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1.14062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70</v>
      </c>
      <c r="D1" s="79"/>
      <c r="E1" s="79"/>
      <c r="F1" s="79"/>
      <c r="G1" s="79"/>
      <c r="H1" s="79"/>
      <c r="I1" s="79"/>
      <c r="J1" s="79"/>
      <c r="K1" s="79"/>
      <c r="L1" s="79" t="s">
        <v>70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98.7</v>
      </c>
      <c r="D5" s="24">
        <v>98.09</v>
      </c>
      <c r="E5" s="24">
        <v>99.31</v>
      </c>
      <c r="F5" s="25">
        <v>1427</v>
      </c>
      <c r="G5" s="43" t="s">
        <v>275</v>
      </c>
      <c r="H5" s="24">
        <v>0.69</v>
      </c>
      <c r="I5" s="24">
        <v>1.91</v>
      </c>
      <c r="J5" s="25">
        <v>19</v>
      </c>
      <c r="K5" s="25">
        <v>1446</v>
      </c>
      <c r="L5" s="24">
        <v>99.29</v>
      </c>
      <c r="M5" s="24">
        <v>99.03</v>
      </c>
      <c r="N5" s="24">
        <v>99.54</v>
      </c>
      <c r="O5" s="25">
        <v>4343</v>
      </c>
      <c r="P5" s="24">
        <v>0.71</v>
      </c>
      <c r="Q5" s="24">
        <v>0.46</v>
      </c>
      <c r="R5" s="24">
        <v>0.97</v>
      </c>
      <c r="S5" s="25">
        <v>38</v>
      </c>
      <c r="T5" s="25">
        <v>4381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99.14</v>
      </c>
      <c r="D6" s="28">
        <v>98.59</v>
      </c>
      <c r="E6" s="28">
        <v>99.69</v>
      </c>
      <c r="F6" s="29">
        <v>1374</v>
      </c>
      <c r="G6" s="33" t="s">
        <v>193</v>
      </c>
      <c r="H6" s="28">
        <v>0.31</v>
      </c>
      <c r="I6" s="28">
        <v>1.41</v>
      </c>
      <c r="J6" s="29">
        <v>11</v>
      </c>
      <c r="K6" s="29">
        <v>1385</v>
      </c>
      <c r="L6" s="28">
        <v>99.53</v>
      </c>
      <c r="M6" s="28">
        <v>99.33</v>
      </c>
      <c r="N6" s="28">
        <v>99.74</v>
      </c>
      <c r="O6" s="29">
        <v>3928</v>
      </c>
      <c r="P6" s="33" t="s">
        <v>195</v>
      </c>
      <c r="Q6" s="28">
        <v>0.26</v>
      </c>
      <c r="R6" s="28">
        <v>0.67</v>
      </c>
      <c r="S6" s="29">
        <v>25</v>
      </c>
      <c r="T6" s="29">
        <v>3953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98.99</v>
      </c>
      <c r="D7" s="28">
        <v>98.02</v>
      </c>
      <c r="E7" s="28">
        <v>99.96</v>
      </c>
      <c r="F7" s="29">
        <v>990</v>
      </c>
      <c r="G7" s="28" t="s">
        <v>7</v>
      </c>
      <c r="H7" s="28">
        <v>0.04</v>
      </c>
      <c r="I7" s="28">
        <v>1.98</v>
      </c>
      <c r="J7" s="29">
        <v>8</v>
      </c>
      <c r="K7" s="29">
        <v>998</v>
      </c>
      <c r="L7" s="28">
        <v>99.43</v>
      </c>
      <c r="M7" s="28">
        <v>99.08</v>
      </c>
      <c r="N7" s="28">
        <v>99.78</v>
      </c>
      <c r="O7" s="29">
        <v>2754</v>
      </c>
      <c r="P7" s="33" t="s">
        <v>192</v>
      </c>
      <c r="Q7" s="28">
        <v>0.22</v>
      </c>
      <c r="R7" s="28">
        <v>0.92</v>
      </c>
      <c r="S7" s="29">
        <v>16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99.04</v>
      </c>
      <c r="D8" s="28">
        <v>98.31</v>
      </c>
      <c r="E8" s="28">
        <v>99.77</v>
      </c>
      <c r="F8" s="29">
        <v>626</v>
      </c>
      <c r="G8" s="28" t="s">
        <v>7</v>
      </c>
      <c r="H8" s="28">
        <v>0.23</v>
      </c>
      <c r="I8" s="28">
        <v>1.69</v>
      </c>
      <c r="J8" s="29">
        <v>7</v>
      </c>
      <c r="K8" s="29">
        <v>633</v>
      </c>
      <c r="L8" s="28">
        <v>99.46</v>
      </c>
      <c r="M8" s="28">
        <v>99.13</v>
      </c>
      <c r="N8" s="28">
        <v>99.79</v>
      </c>
      <c r="O8" s="29">
        <v>2073</v>
      </c>
      <c r="P8" s="33" t="s">
        <v>195</v>
      </c>
      <c r="Q8" s="28">
        <v>0.21</v>
      </c>
      <c r="R8" s="28">
        <v>0.87</v>
      </c>
      <c r="S8" s="29">
        <v>12</v>
      </c>
      <c r="T8" s="29">
        <v>2085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98.47</v>
      </c>
      <c r="D9" s="28">
        <v>97.56</v>
      </c>
      <c r="E9" s="28">
        <v>99.37</v>
      </c>
      <c r="F9" s="29">
        <v>801</v>
      </c>
      <c r="G9" s="33" t="s">
        <v>272</v>
      </c>
      <c r="H9" s="28">
        <v>0.63</v>
      </c>
      <c r="I9" s="28">
        <v>2.44</v>
      </c>
      <c r="J9" s="29">
        <v>12</v>
      </c>
      <c r="K9" s="29">
        <v>813</v>
      </c>
      <c r="L9" s="28">
        <v>99.14</v>
      </c>
      <c r="M9" s="28">
        <v>98.76</v>
      </c>
      <c r="N9" s="28">
        <v>99.51</v>
      </c>
      <c r="O9" s="29">
        <v>2270</v>
      </c>
      <c r="P9" s="33" t="s">
        <v>193</v>
      </c>
      <c r="Q9" s="28">
        <v>0.49</v>
      </c>
      <c r="R9" s="28">
        <v>1.24</v>
      </c>
      <c r="S9" s="29">
        <v>26</v>
      </c>
      <c r="T9" s="29">
        <v>2296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98.44</v>
      </c>
      <c r="D10" s="28">
        <v>97.69</v>
      </c>
      <c r="E10" s="28">
        <v>99.2</v>
      </c>
      <c r="F10" s="29">
        <v>1170</v>
      </c>
      <c r="G10" s="33" t="s">
        <v>276</v>
      </c>
      <c r="H10" s="28">
        <v>0.8</v>
      </c>
      <c r="I10" s="28">
        <v>2.31</v>
      </c>
      <c r="J10" s="29">
        <v>18</v>
      </c>
      <c r="K10" s="29">
        <v>1188</v>
      </c>
      <c r="L10" s="28">
        <v>99.14</v>
      </c>
      <c r="M10" s="28">
        <v>98.82</v>
      </c>
      <c r="N10" s="28">
        <v>99.45</v>
      </c>
      <c r="O10" s="29">
        <v>3495</v>
      </c>
      <c r="P10" s="28">
        <v>0.86</v>
      </c>
      <c r="Q10" s="28">
        <v>0.55000000000000004</v>
      </c>
      <c r="R10" s="28">
        <v>1.18</v>
      </c>
      <c r="S10" s="29">
        <v>36</v>
      </c>
      <c r="T10" s="29">
        <v>3531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99.66</v>
      </c>
      <c r="D11" s="28">
        <v>99.01</v>
      </c>
      <c r="E11" s="28">
        <v>100</v>
      </c>
      <c r="F11" s="29">
        <v>257</v>
      </c>
      <c r="G11" s="28" t="s">
        <v>7</v>
      </c>
      <c r="H11" s="28">
        <v>0</v>
      </c>
      <c r="I11" s="28">
        <v>0.99</v>
      </c>
      <c r="J11" s="29">
        <v>1</v>
      </c>
      <c r="K11" s="29">
        <v>258</v>
      </c>
      <c r="L11" s="28">
        <v>99.8</v>
      </c>
      <c r="M11" s="28">
        <v>99.52</v>
      </c>
      <c r="N11" s="28">
        <v>100</v>
      </c>
      <c r="O11" s="29">
        <v>848</v>
      </c>
      <c r="P11" s="28" t="s">
        <v>7</v>
      </c>
      <c r="Q11" s="28">
        <v>0</v>
      </c>
      <c r="R11" s="28">
        <v>0.48</v>
      </c>
      <c r="S11" s="29">
        <v>2</v>
      </c>
      <c r="T11" s="29">
        <v>850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99.72</v>
      </c>
      <c r="D12" s="28">
        <v>99.17</v>
      </c>
      <c r="E12" s="28">
        <v>100</v>
      </c>
      <c r="F12" s="29">
        <v>357</v>
      </c>
      <c r="G12" s="28" t="s">
        <v>7</v>
      </c>
      <c r="H12" s="28">
        <v>0</v>
      </c>
      <c r="I12" s="28">
        <v>0.83</v>
      </c>
      <c r="J12" s="29">
        <v>1</v>
      </c>
      <c r="K12" s="29">
        <v>358</v>
      </c>
      <c r="L12" s="28">
        <v>99.61</v>
      </c>
      <c r="M12" s="28">
        <v>99.18</v>
      </c>
      <c r="N12" s="28">
        <v>100</v>
      </c>
      <c r="O12" s="29">
        <v>908</v>
      </c>
      <c r="P12" s="28" t="s">
        <v>7</v>
      </c>
      <c r="Q12" s="28">
        <v>0</v>
      </c>
      <c r="R12" s="28">
        <v>0.82</v>
      </c>
      <c r="S12" s="29">
        <v>4</v>
      </c>
      <c r="T12" s="29">
        <v>912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99.13</v>
      </c>
      <c r="D13" s="28">
        <v>98.43</v>
      </c>
      <c r="E13" s="28">
        <v>99.83</v>
      </c>
      <c r="F13" s="29">
        <v>735</v>
      </c>
      <c r="G13" s="28" t="s">
        <v>7</v>
      </c>
      <c r="H13" s="28">
        <v>0.17</v>
      </c>
      <c r="I13" s="28">
        <v>1.57</v>
      </c>
      <c r="J13" s="29">
        <v>6</v>
      </c>
      <c r="K13" s="29">
        <v>741</v>
      </c>
      <c r="L13" s="28">
        <v>99.49</v>
      </c>
      <c r="M13" s="28">
        <v>99.2</v>
      </c>
      <c r="N13" s="28">
        <v>99.77</v>
      </c>
      <c r="O13" s="29">
        <v>2318</v>
      </c>
      <c r="P13" s="33" t="s">
        <v>195</v>
      </c>
      <c r="Q13" s="28">
        <v>0.23</v>
      </c>
      <c r="R13" s="28">
        <v>0.8</v>
      </c>
      <c r="S13" s="29">
        <v>14</v>
      </c>
      <c r="T13" s="29">
        <v>2332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96.97</v>
      </c>
      <c r="D14" s="28">
        <v>95.04</v>
      </c>
      <c r="E14" s="28">
        <v>98.89</v>
      </c>
      <c r="F14" s="29">
        <v>328</v>
      </c>
      <c r="G14" s="33" t="s">
        <v>293</v>
      </c>
      <c r="H14" s="28">
        <v>1.1100000000000001</v>
      </c>
      <c r="I14" s="28">
        <v>4.96</v>
      </c>
      <c r="J14" s="29">
        <v>11</v>
      </c>
      <c r="K14" s="29">
        <v>339</v>
      </c>
      <c r="L14" s="28">
        <v>98.68</v>
      </c>
      <c r="M14" s="28">
        <v>98</v>
      </c>
      <c r="N14" s="28">
        <v>99.37</v>
      </c>
      <c r="O14" s="29">
        <v>1106</v>
      </c>
      <c r="P14" s="33" t="s">
        <v>275</v>
      </c>
      <c r="Q14" s="28">
        <v>0.63</v>
      </c>
      <c r="R14" s="28">
        <v>2</v>
      </c>
      <c r="S14" s="29">
        <v>19</v>
      </c>
      <c r="T14" s="29">
        <v>1125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98.54</v>
      </c>
      <c r="D15" s="28">
        <v>97.77</v>
      </c>
      <c r="E15" s="28">
        <v>99.31</v>
      </c>
      <c r="F15" s="29">
        <v>1029</v>
      </c>
      <c r="G15" s="33" t="s">
        <v>272</v>
      </c>
      <c r="H15" s="28">
        <v>0.69</v>
      </c>
      <c r="I15" s="28">
        <v>2.23</v>
      </c>
      <c r="J15" s="29">
        <v>15</v>
      </c>
      <c r="K15" s="29">
        <v>1044</v>
      </c>
      <c r="L15" s="28">
        <v>99.26</v>
      </c>
      <c r="M15" s="28">
        <v>98.97</v>
      </c>
      <c r="N15" s="28">
        <v>99.56</v>
      </c>
      <c r="O15" s="29">
        <v>3422</v>
      </c>
      <c r="P15" s="28">
        <v>0.74</v>
      </c>
      <c r="Q15" s="28">
        <v>0.44</v>
      </c>
      <c r="R15" s="28">
        <v>1.03</v>
      </c>
      <c r="S15" s="29">
        <v>31</v>
      </c>
      <c r="T15" s="29">
        <v>3453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99.06</v>
      </c>
      <c r="D16" s="28">
        <v>98.09</v>
      </c>
      <c r="E16" s="28">
        <v>100</v>
      </c>
      <c r="F16" s="29">
        <v>395</v>
      </c>
      <c r="G16" s="28" t="s">
        <v>7</v>
      </c>
      <c r="H16" s="28">
        <v>0</v>
      </c>
      <c r="I16" s="28">
        <v>1.91</v>
      </c>
      <c r="J16" s="29">
        <v>4</v>
      </c>
      <c r="K16" s="29">
        <v>399</v>
      </c>
      <c r="L16" s="28">
        <v>99.35</v>
      </c>
      <c r="M16" s="28">
        <v>98.85</v>
      </c>
      <c r="N16" s="28">
        <v>99.86</v>
      </c>
      <c r="O16" s="29">
        <v>912</v>
      </c>
      <c r="P16" s="28" t="s">
        <v>7</v>
      </c>
      <c r="Q16" s="28">
        <v>0.14000000000000001</v>
      </c>
      <c r="R16" s="28">
        <v>1.1499999999999999</v>
      </c>
      <c r="S16" s="29">
        <v>7</v>
      </c>
      <c r="T16" s="29">
        <v>919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98.54</v>
      </c>
      <c r="D17" s="28">
        <v>97.79</v>
      </c>
      <c r="E17" s="28">
        <v>99.3</v>
      </c>
      <c r="F17" s="29">
        <v>1007</v>
      </c>
      <c r="G17" s="33" t="s">
        <v>272</v>
      </c>
      <c r="H17" s="28">
        <v>0.7</v>
      </c>
      <c r="I17" s="28">
        <v>2.21</v>
      </c>
      <c r="J17" s="29">
        <v>15</v>
      </c>
      <c r="K17" s="29">
        <v>1022</v>
      </c>
      <c r="L17" s="28">
        <v>99.37</v>
      </c>
      <c r="M17" s="28">
        <v>99.1</v>
      </c>
      <c r="N17" s="28">
        <v>99.64</v>
      </c>
      <c r="O17" s="29">
        <v>3002</v>
      </c>
      <c r="P17" s="33" t="s">
        <v>192</v>
      </c>
      <c r="Q17" s="28">
        <v>0.36</v>
      </c>
      <c r="R17" s="28">
        <v>0.9</v>
      </c>
      <c r="S17" s="29">
        <v>23</v>
      </c>
      <c r="T17" s="29">
        <v>3025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99.12</v>
      </c>
      <c r="D18" s="28">
        <v>98.12</v>
      </c>
      <c r="E18" s="28">
        <v>100</v>
      </c>
      <c r="F18" s="29">
        <v>420</v>
      </c>
      <c r="G18" s="28" t="s">
        <v>7</v>
      </c>
      <c r="H18" s="28">
        <v>0</v>
      </c>
      <c r="I18" s="28">
        <v>1.88</v>
      </c>
      <c r="J18" s="29">
        <v>4</v>
      </c>
      <c r="K18" s="29">
        <v>424</v>
      </c>
      <c r="L18" s="28">
        <v>99.04</v>
      </c>
      <c r="M18" s="28">
        <v>98.46</v>
      </c>
      <c r="N18" s="28">
        <v>99.62</v>
      </c>
      <c r="O18" s="29">
        <v>1341</v>
      </c>
      <c r="P18" s="33" t="s">
        <v>188</v>
      </c>
      <c r="Q18" s="28">
        <v>0.38</v>
      </c>
      <c r="R18" s="28">
        <v>1.54</v>
      </c>
      <c r="S18" s="29">
        <v>15</v>
      </c>
      <c r="T18" s="29">
        <v>1356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98.06</v>
      </c>
      <c r="D19" s="28">
        <v>96.81</v>
      </c>
      <c r="E19" s="28">
        <v>99.32</v>
      </c>
      <c r="F19" s="29">
        <v>440</v>
      </c>
      <c r="G19" s="33" t="s">
        <v>186</v>
      </c>
      <c r="H19" s="28">
        <v>0.68</v>
      </c>
      <c r="I19" s="28">
        <v>3.19</v>
      </c>
      <c r="J19" s="29">
        <v>10</v>
      </c>
      <c r="K19" s="29">
        <v>450</v>
      </c>
      <c r="L19" s="28">
        <v>98.81</v>
      </c>
      <c r="M19" s="28">
        <v>98.26</v>
      </c>
      <c r="N19" s="28">
        <v>99.37</v>
      </c>
      <c r="O19" s="29">
        <v>1272</v>
      </c>
      <c r="P19" s="33" t="s">
        <v>178</v>
      </c>
      <c r="Q19" s="28">
        <v>0.63</v>
      </c>
      <c r="R19" s="28">
        <v>1.74</v>
      </c>
      <c r="S19" s="29">
        <v>22</v>
      </c>
      <c r="T19" s="29">
        <v>1294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99.23</v>
      </c>
      <c r="D20" s="28">
        <v>98.58</v>
      </c>
      <c r="E20" s="28">
        <v>99.88</v>
      </c>
      <c r="F20" s="29">
        <v>859</v>
      </c>
      <c r="G20" s="28" t="s">
        <v>7</v>
      </c>
      <c r="H20" s="28">
        <v>0.12</v>
      </c>
      <c r="I20" s="28">
        <v>1.42</v>
      </c>
      <c r="J20" s="29">
        <v>6</v>
      </c>
      <c r="K20" s="29">
        <v>865</v>
      </c>
      <c r="L20" s="28">
        <v>99.64</v>
      </c>
      <c r="M20" s="28">
        <v>99.4</v>
      </c>
      <c r="N20" s="28">
        <v>99.88</v>
      </c>
      <c r="O20" s="29">
        <v>2773</v>
      </c>
      <c r="P20" s="33" t="s">
        <v>299</v>
      </c>
      <c r="Q20" s="28">
        <v>0.12</v>
      </c>
      <c r="R20" s="28">
        <v>0.6</v>
      </c>
      <c r="S20" s="29">
        <v>11</v>
      </c>
      <c r="T20" s="29">
        <v>2784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98.57</v>
      </c>
      <c r="D21" s="28">
        <v>97.54</v>
      </c>
      <c r="E21" s="28">
        <v>99.59</v>
      </c>
      <c r="F21" s="29">
        <v>530</v>
      </c>
      <c r="G21" s="28" t="s">
        <v>7</v>
      </c>
      <c r="H21" s="28">
        <v>0.41</v>
      </c>
      <c r="I21" s="28">
        <v>2.46</v>
      </c>
      <c r="J21" s="29">
        <v>8</v>
      </c>
      <c r="K21" s="29">
        <v>538</v>
      </c>
      <c r="L21" s="28">
        <v>99.32</v>
      </c>
      <c r="M21" s="28">
        <v>98.94</v>
      </c>
      <c r="N21" s="28">
        <v>99.7</v>
      </c>
      <c r="O21" s="29">
        <v>1578</v>
      </c>
      <c r="P21" s="33" t="s">
        <v>190</v>
      </c>
      <c r="Q21" s="28">
        <v>0.3</v>
      </c>
      <c r="R21" s="28">
        <v>1.06</v>
      </c>
      <c r="S21" s="29">
        <v>14</v>
      </c>
      <c r="T21" s="29">
        <v>1592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98.82</v>
      </c>
      <c r="D22" s="28">
        <v>98.04</v>
      </c>
      <c r="E22" s="28">
        <v>99.6</v>
      </c>
      <c r="F22" s="29">
        <v>834</v>
      </c>
      <c r="G22" s="33" t="s">
        <v>178</v>
      </c>
      <c r="H22" s="28">
        <v>0.4</v>
      </c>
      <c r="I22" s="28">
        <v>1.96</v>
      </c>
      <c r="J22" s="29">
        <v>10</v>
      </c>
      <c r="K22" s="29">
        <v>844</v>
      </c>
      <c r="L22" s="28">
        <v>99.25</v>
      </c>
      <c r="M22" s="28">
        <v>98.9</v>
      </c>
      <c r="N22" s="28">
        <v>99.6</v>
      </c>
      <c r="O22" s="29">
        <v>2605</v>
      </c>
      <c r="P22" s="33" t="s">
        <v>191</v>
      </c>
      <c r="Q22" s="28">
        <v>0.4</v>
      </c>
      <c r="R22" s="28">
        <v>1.1000000000000001</v>
      </c>
      <c r="S22" s="29">
        <v>23</v>
      </c>
      <c r="T22" s="29">
        <v>2628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70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99.29</v>
      </c>
      <c r="D30" s="24">
        <v>99.03</v>
      </c>
      <c r="E30" s="24">
        <v>99.54</v>
      </c>
      <c r="F30" s="25">
        <v>4343</v>
      </c>
      <c r="G30" s="24">
        <v>0.71</v>
      </c>
      <c r="H30" s="24">
        <v>0.46</v>
      </c>
      <c r="I30" s="24">
        <v>0.97</v>
      </c>
      <c r="J30" s="25">
        <v>38</v>
      </c>
      <c r="K30" s="25">
        <f>J30+F30</f>
        <v>4381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99.55</v>
      </c>
      <c r="D31" s="28">
        <v>99.3</v>
      </c>
      <c r="E31" s="28">
        <v>99.79</v>
      </c>
      <c r="F31" s="29">
        <v>2972</v>
      </c>
      <c r="G31" s="33" t="s">
        <v>195</v>
      </c>
      <c r="H31" s="28">
        <v>0.21</v>
      </c>
      <c r="I31" s="28">
        <v>0.7</v>
      </c>
      <c r="J31" s="29">
        <v>18</v>
      </c>
      <c r="K31" s="29">
        <f t="shared" ref="K31:K38" si="0">J31+F31</f>
        <v>2990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98.29</v>
      </c>
      <c r="D32" s="28">
        <v>97.49</v>
      </c>
      <c r="E32" s="28">
        <v>99.1</v>
      </c>
      <c r="F32" s="29">
        <v>1037</v>
      </c>
      <c r="G32" s="33" t="s">
        <v>184</v>
      </c>
      <c r="H32" s="28">
        <v>0.9</v>
      </c>
      <c r="I32" s="28">
        <v>2.5099999999999998</v>
      </c>
      <c r="J32" s="29">
        <v>19</v>
      </c>
      <c r="K32" s="29">
        <f t="shared" si="0"/>
        <v>1056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99.72</v>
      </c>
      <c r="D33" s="28">
        <v>99.17</v>
      </c>
      <c r="E33" s="28">
        <v>100</v>
      </c>
      <c r="F33" s="29">
        <v>334</v>
      </c>
      <c r="G33" s="28" t="s">
        <v>7</v>
      </c>
      <c r="H33" s="28">
        <v>0</v>
      </c>
      <c r="I33" s="28">
        <v>0.83</v>
      </c>
      <c r="J33" s="29">
        <v>1</v>
      </c>
      <c r="K33" s="29">
        <f t="shared" si="0"/>
        <v>335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98.5</v>
      </c>
      <c r="D34" s="28">
        <v>96.28</v>
      </c>
      <c r="E34" s="28">
        <v>100</v>
      </c>
      <c r="F34" s="29">
        <v>172</v>
      </c>
      <c r="G34" s="28" t="s">
        <v>7</v>
      </c>
      <c r="H34" s="28">
        <v>0</v>
      </c>
      <c r="I34" s="28">
        <v>3.72</v>
      </c>
      <c r="J34" s="29">
        <v>2</v>
      </c>
      <c r="K34" s="29">
        <f t="shared" si="0"/>
        <v>174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99.7</v>
      </c>
      <c r="D35" s="28">
        <v>99.11</v>
      </c>
      <c r="E35" s="28">
        <v>100</v>
      </c>
      <c r="F35" s="29">
        <v>312</v>
      </c>
      <c r="G35" s="28" t="s">
        <v>7</v>
      </c>
      <c r="H35" s="28">
        <v>0</v>
      </c>
      <c r="I35" s="28">
        <v>0.89</v>
      </c>
      <c r="J35" s="29">
        <v>1</v>
      </c>
      <c r="K35" s="29">
        <f t="shared" si="0"/>
        <v>313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98.96</v>
      </c>
      <c r="D36" s="28">
        <v>96.93</v>
      </c>
      <c r="E36" s="28">
        <v>100</v>
      </c>
      <c r="F36" s="29">
        <v>128</v>
      </c>
      <c r="G36" s="28" t="s">
        <v>7</v>
      </c>
      <c r="H36" s="28">
        <v>0</v>
      </c>
      <c r="I36" s="28">
        <v>3.07</v>
      </c>
      <c r="J36" s="29">
        <v>1</v>
      </c>
      <c r="K36" s="29">
        <f t="shared" si="0"/>
        <v>129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98.36</v>
      </c>
      <c r="D37" s="28">
        <v>96.73</v>
      </c>
      <c r="E37" s="28">
        <v>99.98</v>
      </c>
      <c r="F37" s="29">
        <v>208</v>
      </c>
      <c r="G37" s="28" t="s">
        <v>7</v>
      </c>
      <c r="H37" s="28">
        <v>0.02</v>
      </c>
      <c r="I37" s="28">
        <v>3.27</v>
      </c>
      <c r="J37" s="29">
        <v>4</v>
      </c>
      <c r="K37" s="29">
        <f t="shared" si="0"/>
        <v>212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98.32</v>
      </c>
      <c r="D38" s="28">
        <v>96.01</v>
      </c>
      <c r="E38" s="28">
        <v>100</v>
      </c>
      <c r="F38" s="29">
        <v>97</v>
      </c>
      <c r="G38" s="28" t="s">
        <v>7</v>
      </c>
      <c r="H38" s="28">
        <v>0</v>
      </c>
      <c r="I38" s="28">
        <v>3.99</v>
      </c>
      <c r="J38" s="29">
        <v>2</v>
      </c>
      <c r="K38" s="29">
        <f t="shared" si="0"/>
        <v>99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70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99.53</v>
      </c>
      <c r="D43" s="24">
        <v>99.33</v>
      </c>
      <c r="E43" s="24">
        <v>99.74</v>
      </c>
      <c r="F43" s="25">
        <v>3928</v>
      </c>
      <c r="G43" s="43" t="s">
        <v>195</v>
      </c>
      <c r="H43" s="24">
        <v>0.26</v>
      </c>
      <c r="I43" s="24">
        <v>0.67</v>
      </c>
      <c r="J43" s="25">
        <v>25</v>
      </c>
      <c r="K43" s="25">
        <f>J43+F43</f>
        <v>3953</v>
      </c>
    </row>
    <row r="44" spans="1:718" ht="11.25" x14ac:dyDescent="0.2">
      <c r="A44" s="102"/>
      <c r="B44" s="32" t="s">
        <v>386</v>
      </c>
      <c r="C44" s="28">
        <v>99.68</v>
      </c>
      <c r="D44" s="28">
        <v>99.49</v>
      </c>
      <c r="E44" s="28">
        <v>99.86</v>
      </c>
      <c r="F44" s="29">
        <v>2614</v>
      </c>
      <c r="G44" s="33" t="s">
        <v>300</v>
      </c>
      <c r="H44" s="28">
        <v>0.14000000000000001</v>
      </c>
      <c r="I44" s="28">
        <v>0.51</v>
      </c>
      <c r="J44" s="29">
        <v>15</v>
      </c>
      <c r="K44" s="29">
        <f t="shared" ref="K44:K50" si="1">J44+F44</f>
        <v>2629</v>
      </c>
    </row>
    <row r="45" spans="1:718" ht="11.25" x14ac:dyDescent="0.2">
      <c r="A45" s="102"/>
      <c r="B45" s="32" t="s">
        <v>387</v>
      </c>
      <c r="C45" s="28">
        <v>99.15</v>
      </c>
      <c r="D45" s="28">
        <v>98.52</v>
      </c>
      <c r="E45" s="28">
        <v>99.78</v>
      </c>
      <c r="F45" s="29">
        <v>1010</v>
      </c>
      <c r="G45" s="28" t="s">
        <v>7</v>
      </c>
      <c r="H45" s="28">
        <v>0.22</v>
      </c>
      <c r="I45" s="28">
        <v>1.48</v>
      </c>
      <c r="J45" s="29">
        <v>8</v>
      </c>
      <c r="K45" s="29">
        <f t="shared" si="1"/>
        <v>1018</v>
      </c>
    </row>
    <row r="46" spans="1:718" ht="11.25" x14ac:dyDescent="0.2">
      <c r="A46" s="102"/>
      <c r="B46" s="32" t="s">
        <v>388</v>
      </c>
      <c r="C46" s="28">
        <v>99.23</v>
      </c>
      <c r="D46" s="28">
        <v>98.06</v>
      </c>
      <c r="E46" s="28">
        <v>100</v>
      </c>
      <c r="F46" s="29">
        <v>304</v>
      </c>
      <c r="G46" s="28" t="s">
        <v>7</v>
      </c>
      <c r="H46" s="28">
        <v>0</v>
      </c>
      <c r="I46" s="28">
        <v>1.94</v>
      </c>
      <c r="J46" s="29">
        <v>2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99.51</v>
      </c>
      <c r="D47" s="28">
        <v>98.56</v>
      </c>
      <c r="E47" s="28">
        <v>100</v>
      </c>
      <c r="F47" s="29">
        <v>143</v>
      </c>
      <c r="G47" s="28" t="s">
        <v>7</v>
      </c>
      <c r="H47" s="28">
        <v>0</v>
      </c>
      <c r="I47" s="28">
        <v>1.44</v>
      </c>
      <c r="J47" s="29">
        <v>1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99.18</v>
      </c>
      <c r="D48" s="28">
        <v>97.94</v>
      </c>
      <c r="E48" s="28">
        <v>100</v>
      </c>
      <c r="F48" s="29">
        <v>292</v>
      </c>
      <c r="G48" s="28" t="s">
        <v>7</v>
      </c>
      <c r="H48" s="28">
        <v>0</v>
      </c>
      <c r="I48" s="28">
        <v>2.06</v>
      </c>
      <c r="J48" s="29">
        <v>2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99.33</v>
      </c>
      <c r="D49" s="28">
        <v>98.03</v>
      </c>
      <c r="E49" s="28">
        <v>100</v>
      </c>
      <c r="F49" s="29">
        <v>126</v>
      </c>
      <c r="G49" s="28" t="s">
        <v>7</v>
      </c>
      <c r="H49" s="28">
        <v>0</v>
      </c>
      <c r="I49" s="28">
        <v>1.97</v>
      </c>
      <c r="J49" s="29">
        <v>1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98.17</v>
      </c>
      <c r="D50" s="28">
        <v>96.53</v>
      </c>
      <c r="E50" s="28">
        <v>99.81</v>
      </c>
      <c r="F50" s="29">
        <v>214</v>
      </c>
      <c r="G50" s="28" t="s">
        <v>7</v>
      </c>
      <c r="H50" s="28">
        <v>0.19</v>
      </c>
      <c r="I50" s="28">
        <v>3.47</v>
      </c>
      <c r="J50" s="29">
        <v>5</v>
      </c>
      <c r="K50" s="29">
        <f t="shared" si="1"/>
        <v>219</v>
      </c>
    </row>
    <row r="51" spans="1:11" ht="11.25" x14ac:dyDescent="0.2">
      <c r="A51" s="102"/>
      <c r="B51" s="32" t="s">
        <v>26</v>
      </c>
      <c r="C51" s="28">
        <v>100</v>
      </c>
      <c r="D51" s="28">
        <v>100</v>
      </c>
      <c r="E51" s="28">
        <v>100</v>
      </c>
      <c r="F51" s="29">
        <v>93</v>
      </c>
      <c r="G51" s="28" t="s">
        <v>7</v>
      </c>
      <c r="H51" s="28" t="s">
        <v>7</v>
      </c>
      <c r="I51" s="28" t="s">
        <v>7</v>
      </c>
      <c r="J51" s="29" t="s">
        <v>7</v>
      </c>
      <c r="K51" s="29">
        <f>F51</f>
        <v>93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70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52</v>
      </c>
      <c r="E55" s="86"/>
      <c r="F55" s="21" t="s">
        <v>53</v>
      </c>
      <c r="G55" s="21" t="s">
        <v>34</v>
      </c>
      <c r="H55" s="86" t="s">
        <v>52</v>
      </c>
      <c r="I55" s="86"/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99.43</v>
      </c>
      <c r="D56" s="24">
        <v>99.08</v>
      </c>
      <c r="E56" s="24">
        <v>99.78</v>
      </c>
      <c r="F56" s="25">
        <v>2754</v>
      </c>
      <c r="G56" s="43" t="s">
        <v>192</v>
      </c>
      <c r="H56" s="24">
        <v>0.22</v>
      </c>
      <c r="I56" s="24">
        <v>0.92</v>
      </c>
      <c r="J56" s="25">
        <v>16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99.57</v>
      </c>
      <c r="D57" s="28">
        <v>99.26</v>
      </c>
      <c r="E57" s="28">
        <v>99.89</v>
      </c>
      <c r="F57" s="29">
        <v>1726</v>
      </c>
      <c r="G57" s="28" t="s">
        <v>7</v>
      </c>
      <c r="H57" s="28">
        <v>0.11</v>
      </c>
      <c r="I57" s="28">
        <v>0.74</v>
      </c>
      <c r="J57" s="29">
        <v>8</v>
      </c>
      <c r="K57" s="29">
        <f t="shared" ref="K57:K63" si="2">J57+F57</f>
        <v>1734</v>
      </c>
    </row>
    <row r="58" spans="1:11" ht="11.25" x14ac:dyDescent="0.2">
      <c r="A58" s="102"/>
      <c r="B58" s="32" t="s">
        <v>387</v>
      </c>
      <c r="C58" s="28">
        <v>98.79</v>
      </c>
      <c r="D58" s="28">
        <v>97.59</v>
      </c>
      <c r="E58" s="28">
        <v>100</v>
      </c>
      <c r="F58" s="29">
        <v>771</v>
      </c>
      <c r="G58" s="28" t="s">
        <v>7</v>
      </c>
      <c r="H58" s="28">
        <v>0</v>
      </c>
      <c r="I58" s="28">
        <v>2.41</v>
      </c>
      <c r="J58" s="29">
        <v>8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100</v>
      </c>
      <c r="D59" s="28">
        <v>100</v>
      </c>
      <c r="E59" s="28">
        <v>100</v>
      </c>
      <c r="F59" s="29">
        <v>257</v>
      </c>
      <c r="G59" s="28" t="s">
        <v>7</v>
      </c>
      <c r="H59" s="28" t="s">
        <v>7</v>
      </c>
      <c r="I59" s="28" t="s">
        <v>7</v>
      </c>
      <c r="J59" s="29" t="s">
        <v>7</v>
      </c>
      <c r="K59" s="29">
        <f>F59</f>
        <v>257</v>
      </c>
    </row>
    <row r="60" spans="1:11" ht="11.25" x14ac:dyDescent="0.2">
      <c r="A60" s="102"/>
      <c r="B60" s="32" t="s">
        <v>22</v>
      </c>
      <c r="C60" s="28">
        <v>100</v>
      </c>
      <c r="D60" s="28">
        <v>100</v>
      </c>
      <c r="E60" s="28">
        <v>100</v>
      </c>
      <c r="F60" s="29">
        <v>96</v>
      </c>
      <c r="G60" s="28" t="s">
        <v>7</v>
      </c>
      <c r="H60" s="28" t="s">
        <v>7</v>
      </c>
      <c r="I60" s="28" t="s">
        <v>7</v>
      </c>
      <c r="J60" s="29" t="s">
        <v>7</v>
      </c>
      <c r="K60" s="29">
        <f>F60</f>
        <v>96</v>
      </c>
    </row>
    <row r="61" spans="1:11" ht="11.25" x14ac:dyDescent="0.2">
      <c r="A61" s="102"/>
      <c r="B61" s="32" t="s">
        <v>23</v>
      </c>
      <c r="C61" s="28">
        <v>100</v>
      </c>
      <c r="D61" s="28">
        <v>100</v>
      </c>
      <c r="E61" s="28">
        <v>100</v>
      </c>
      <c r="F61" s="29">
        <v>252</v>
      </c>
      <c r="G61" s="28" t="s">
        <v>7</v>
      </c>
      <c r="H61" s="28" t="s">
        <v>7</v>
      </c>
      <c r="I61" s="28" t="s">
        <v>7</v>
      </c>
      <c r="J61" s="29" t="s">
        <v>7</v>
      </c>
      <c r="K61" s="29">
        <f>F61</f>
        <v>252</v>
      </c>
    </row>
    <row r="62" spans="1:11" ht="11.25" x14ac:dyDescent="0.2">
      <c r="A62" s="102"/>
      <c r="B62" s="32" t="s">
        <v>24</v>
      </c>
      <c r="C62" s="28">
        <v>99.5</v>
      </c>
      <c r="D62" s="28">
        <v>98.51</v>
      </c>
      <c r="E62" s="28">
        <v>100</v>
      </c>
      <c r="F62" s="29">
        <v>102</v>
      </c>
      <c r="G62" s="28" t="s">
        <v>7</v>
      </c>
      <c r="H62" s="28">
        <v>0</v>
      </c>
      <c r="I62" s="28">
        <v>1.49</v>
      </c>
      <c r="J62" s="29">
        <v>1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99.76</v>
      </c>
      <c r="D63" s="28">
        <v>99.28</v>
      </c>
      <c r="E63" s="28">
        <v>100</v>
      </c>
      <c r="F63" s="29">
        <v>144</v>
      </c>
      <c r="G63" s="28" t="s">
        <v>7</v>
      </c>
      <c r="H63" s="28">
        <v>0</v>
      </c>
      <c r="I63" s="28">
        <v>0.72</v>
      </c>
      <c r="J63" s="29">
        <v>1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100</v>
      </c>
      <c r="D64" s="28">
        <v>100</v>
      </c>
      <c r="E64" s="28">
        <v>100</v>
      </c>
      <c r="F64" s="29">
        <v>67</v>
      </c>
      <c r="G64" s="28" t="s">
        <v>7</v>
      </c>
      <c r="H64" s="28" t="s">
        <v>7</v>
      </c>
      <c r="I64" s="28" t="s">
        <v>7</v>
      </c>
      <c r="J64" s="29" t="s">
        <v>7</v>
      </c>
      <c r="K64" s="29">
        <f>F64</f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D42:E42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activeCell="J29" sqref="J29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4257812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71</v>
      </c>
      <c r="D1" s="79"/>
      <c r="E1" s="79"/>
      <c r="F1" s="79"/>
      <c r="G1" s="79"/>
      <c r="H1" s="79"/>
      <c r="I1" s="79"/>
      <c r="J1" s="79"/>
      <c r="K1" s="79"/>
      <c r="L1" s="79" t="s">
        <v>71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86.7</v>
      </c>
      <c r="D5" s="24">
        <v>84.75</v>
      </c>
      <c r="E5" s="24">
        <v>88.65</v>
      </c>
      <c r="F5" s="25">
        <v>1263</v>
      </c>
      <c r="G5" s="24">
        <v>13.3</v>
      </c>
      <c r="H5" s="24">
        <v>11.35</v>
      </c>
      <c r="I5" s="24">
        <v>15.25</v>
      </c>
      <c r="J5" s="25">
        <v>183</v>
      </c>
      <c r="K5" s="25">
        <v>1446</v>
      </c>
      <c r="L5" s="24">
        <v>93.56</v>
      </c>
      <c r="M5" s="24">
        <v>92.73</v>
      </c>
      <c r="N5" s="24">
        <v>94.39</v>
      </c>
      <c r="O5" s="25">
        <v>4082</v>
      </c>
      <c r="P5" s="24">
        <v>6.44</v>
      </c>
      <c r="Q5" s="24">
        <v>5.61</v>
      </c>
      <c r="R5" s="24">
        <v>7.27</v>
      </c>
      <c r="S5" s="25">
        <v>295</v>
      </c>
      <c r="T5" s="25">
        <v>4377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91.59</v>
      </c>
      <c r="D6" s="28">
        <v>89.93</v>
      </c>
      <c r="E6" s="28">
        <v>93.25</v>
      </c>
      <c r="F6" s="29">
        <v>1267</v>
      </c>
      <c r="G6" s="28">
        <v>8.41</v>
      </c>
      <c r="H6" s="28">
        <v>6.75</v>
      </c>
      <c r="I6" s="28">
        <v>10.07</v>
      </c>
      <c r="J6" s="29">
        <v>118</v>
      </c>
      <c r="K6" s="29">
        <v>1385</v>
      </c>
      <c r="L6" s="28">
        <v>96.45</v>
      </c>
      <c r="M6" s="28">
        <v>95.84</v>
      </c>
      <c r="N6" s="28">
        <v>97.07</v>
      </c>
      <c r="O6" s="29">
        <v>3780</v>
      </c>
      <c r="P6" s="28">
        <v>3.55</v>
      </c>
      <c r="Q6" s="28">
        <v>2.93</v>
      </c>
      <c r="R6" s="28">
        <v>4.16</v>
      </c>
      <c r="S6" s="29">
        <v>170</v>
      </c>
      <c r="T6" s="29">
        <v>3950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92.98</v>
      </c>
      <c r="D7" s="28">
        <v>90.88</v>
      </c>
      <c r="E7" s="28">
        <v>95.09</v>
      </c>
      <c r="F7" s="29">
        <v>931</v>
      </c>
      <c r="G7" s="28">
        <v>7.02</v>
      </c>
      <c r="H7" s="28">
        <v>4.91</v>
      </c>
      <c r="I7" s="28">
        <v>9.1199999999999992</v>
      </c>
      <c r="J7" s="29">
        <v>67</v>
      </c>
      <c r="K7" s="29">
        <v>998</v>
      </c>
      <c r="L7" s="28">
        <v>96.7</v>
      </c>
      <c r="M7" s="28">
        <v>95.85</v>
      </c>
      <c r="N7" s="28">
        <v>97.54</v>
      </c>
      <c r="O7" s="29">
        <v>2666</v>
      </c>
      <c r="P7" s="28">
        <v>3.3</v>
      </c>
      <c r="Q7" s="28">
        <v>2.46</v>
      </c>
      <c r="R7" s="28">
        <v>4.1500000000000004</v>
      </c>
      <c r="S7" s="29">
        <v>104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92.05</v>
      </c>
      <c r="D8" s="28">
        <v>89.73</v>
      </c>
      <c r="E8" s="28">
        <v>94.37</v>
      </c>
      <c r="F8" s="29">
        <v>581</v>
      </c>
      <c r="G8" s="28">
        <v>7.95</v>
      </c>
      <c r="H8" s="28">
        <v>5.63</v>
      </c>
      <c r="I8" s="28">
        <v>10.27</v>
      </c>
      <c r="J8" s="29">
        <v>50</v>
      </c>
      <c r="K8" s="29">
        <v>631</v>
      </c>
      <c r="L8" s="28">
        <v>96.4</v>
      </c>
      <c r="M8" s="28">
        <v>95.51</v>
      </c>
      <c r="N8" s="28">
        <v>97.3</v>
      </c>
      <c r="O8" s="29">
        <v>2002</v>
      </c>
      <c r="P8" s="28">
        <v>3.6</v>
      </c>
      <c r="Q8" s="28">
        <v>2.7</v>
      </c>
      <c r="R8" s="28">
        <v>4.49</v>
      </c>
      <c r="S8" s="29">
        <v>80</v>
      </c>
      <c r="T8" s="29">
        <v>2082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82.92</v>
      </c>
      <c r="D9" s="28">
        <v>80.06</v>
      </c>
      <c r="E9" s="28">
        <v>85.78</v>
      </c>
      <c r="F9" s="29">
        <v>682</v>
      </c>
      <c r="G9" s="28">
        <v>17.079999999999998</v>
      </c>
      <c r="H9" s="28">
        <v>14.22</v>
      </c>
      <c r="I9" s="28">
        <v>19.940000000000001</v>
      </c>
      <c r="J9" s="29">
        <v>133</v>
      </c>
      <c r="K9" s="29">
        <v>815</v>
      </c>
      <c r="L9" s="28">
        <v>91.13</v>
      </c>
      <c r="M9" s="28">
        <v>89.8</v>
      </c>
      <c r="N9" s="28">
        <v>92.47</v>
      </c>
      <c r="O9" s="29">
        <v>2080</v>
      </c>
      <c r="P9" s="28">
        <v>8.8699999999999992</v>
      </c>
      <c r="Q9" s="28">
        <v>7.53</v>
      </c>
      <c r="R9" s="28">
        <v>10.199999999999999</v>
      </c>
      <c r="S9" s="29">
        <v>215</v>
      </c>
      <c r="T9" s="29">
        <v>2295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85.22</v>
      </c>
      <c r="D10" s="28">
        <v>82.96</v>
      </c>
      <c r="E10" s="28">
        <v>87.47</v>
      </c>
      <c r="F10" s="29">
        <v>1023</v>
      </c>
      <c r="G10" s="28">
        <v>14.78</v>
      </c>
      <c r="H10" s="28">
        <v>12.53</v>
      </c>
      <c r="I10" s="28">
        <v>17.04</v>
      </c>
      <c r="J10" s="29">
        <v>165</v>
      </c>
      <c r="K10" s="29">
        <v>1188</v>
      </c>
      <c r="L10" s="28">
        <v>92.94</v>
      </c>
      <c r="M10" s="28">
        <v>91.96</v>
      </c>
      <c r="N10" s="28">
        <v>93.92</v>
      </c>
      <c r="O10" s="29">
        <v>3269</v>
      </c>
      <c r="P10" s="28">
        <v>7.06</v>
      </c>
      <c r="Q10" s="28">
        <v>6.08</v>
      </c>
      <c r="R10" s="28">
        <v>8.0399999999999991</v>
      </c>
      <c r="S10" s="29">
        <v>259</v>
      </c>
      <c r="T10" s="29">
        <v>3528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92.13</v>
      </c>
      <c r="D11" s="28">
        <v>88.42</v>
      </c>
      <c r="E11" s="28">
        <v>95.83</v>
      </c>
      <c r="F11" s="29">
        <v>240</v>
      </c>
      <c r="G11" s="33" t="s">
        <v>159</v>
      </c>
      <c r="H11" s="28">
        <v>4.17</v>
      </c>
      <c r="I11" s="28">
        <v>11.58</v>
      </c>
      <c r="J11" s="29">
        <v>18</v>
      </c>
      <c r="K11" s="29">
        <v>258</v>
      </c>
      <c r="L11" s="28">
        <v>95.71</v>
      </c>
      <c r="M11" s="28">
        <v>94.19</v>
      </c>
      <c r="N11" s="28">
        <v>97.22</v>
      </c>
      <c r="O11" s="29">
        <v>813</v>
      </c>
      <c r="P11" s="28">
        <v>4.29</v>
      </c>
      <c r="Q11" s="28">
        <v>2.78</v>
      </c>
      <c r="R11" s="28">
        <v>5.81</v>
      </c>
      <c r="S11" s="29">
        <v>36</v>
      </c>
      <c r="T11" s="29">
        <v>849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89.8</v>
      </c>
      <c r="D12" s="28">
        <v>86.31</v>
      </c>
      <c r="E12" s="28">
        <v>93.28</v>
      </c>
      <c r="F12" s="29">
        <v>323</v>
      </c>
      <c r="G12" s="28">
        <v>10.199999999999999</v>
      </c>
      <c r="H12" s="28">
        <v>6.72</v>
      </c>
      <c r="I12" s="28">
        <v>13.69</v>
      </c>
      <c r="J12" s="29">
        <v>36</v>
      </c>
      <c r="K12" s="29">
        <v>359</v>
      </c>
      <c r="L12" s="28">
        <v>94.6</v>
      </c>
      <c r="M12" s="28">
        <v>93</v>
      </c>
      <c r="N12" s="28">
        <v>96.21</v>
      </c>
      <c r="O12" s="29">
        <v>857</v>
      </c>
      <c r="P12" s="28">
        <v>5.4</v>
      </c>
      <c r="Q12" s="28">
        <v>3.79</v>
      </c>
      <c r="R12" s="28">
        <v>7</v>
      </c>
      <c r="S12" s="29">
        <v>52</v>
      </c>
      <c r="T12" s="29">
        <v>909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87.22</v>
      </c>
      <c r="D13" s="28">
        <v>84.51</v>
      </c>
      <c r="E13" s="28">
        <v>89.94</v>
      </c>
      <c r="F13" s="29">
        <v>653</v>
      </c>
      <c r="G13" s="28">
        <v>12.78</v>
      </c>
      <c r="H13" s="28">
        <v>10.06</v>
      </c>
      <c r="I13" s="28">
        <v>15.49</v>
      </c>
      <c r="J13" s="29">
        <v>87</v>
      </c>
      <c r="K13" s="29">
        <v>740</v>
      </c>
      <c r="L13" s="28">
        <v>93.58</v>
      </c>
      <c r="M13" s="28">
        <v>92.41</v>
      </c>
      <c r="N13" s="28">
        <v>94.76</v>
      </c>
      <c r="O13" s="29">
        <v>2181</v>
      </c>
      <c r="P13" s="28">
        <v>6.42</v>
      </c>
      <c r="Q13" s="28">
        <v>5.24</v>
      </c>
      <c r="R13" s="28">
        <v>7.59</v>
      </c>
      <c r="S13" s="29">
        <v>153</v>
      </c>
      <c r="T13" s="29">
        <v>2334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82.11</v>
      </c>
      <c r="D14" s="28">
        <v>77.63</v>
      </c>
      <c r="E14" s="28">
        <v>86.59</v>
      </c>
      <c r="F14" s="29">
        <v>280</v>
      </c>
      <c r="G14" s="28">
        <v>17.89</v>
      </c>
      <c r="H14" s="28">
        <v>13.41</v>
      </c>
      <c r="I14" s="28">
        <v>22.37</v>
      </c>
      <c r="J14" s="29">
        <v>59</v>
      </c>
      <c r="K14" s="29">
        <v>339</v>
      </c>
      <c r="L14" s="28">
        <v>92.85</v>
      </c>
      <c r="M14" s="28">
        <v>91.21</v>
      </c>
      <c r="N14" s="28">
        <v>94.5</v>
      </c>
      <c r="O14" s="29">
        <v>1034</v>
      </c>
      <c r="P14" s="28">
        <v>7.15</v>
      </c>
      <c r="Q14" s="28">
        <v>5.5</v>
      </c>
      <c r="R14" s="28">
        <v>8.7899999999999991</v>
      </c>
      <c r="S14" s="29">
        <v>88</v>
      </c>
      <c r="T14" s="29">
        <v>1122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85.73</v>
      </c>
      <c r="D15" s="28">
        <v>83.39</v>
      </c>
      <c r="E15" s="28">
        <v>88.07</v>
      </c>
      <c r="F15" s="29">
        <v>901</v>
      </c>
      <c r="G15" s="28">
        <v>14.27</v>
      </c>
      <c r="H15" s="28">
        <v>11.93</v>
      </c>
      <c r="I15" s="28">
        <v>16.61</v>
      </c>
      <c r="J15" s="29">
        <v>143</v>
      </c>
      <c r="K15" s="29">
        <v>1044</v>
      </c>
      <c r="L15" s="28">
        <v>93.16</v>
      </c>
      <c r="M15" s="28">
        <v>92.18</v>
      </c>
      <c r="N15" s="28">
        <v>94.13</v>
      </c>
      <c r="O15" s="29">
        <v>3203</v>
      </c>
      <c r="P15" s="28">
        <v>6.84</v>
      </c>
      <c r="Q15" s="28">
        <v>5.87</v>
      </c>
      <c r="R15" s="28">
        <v>7.82</v>
      </c>
      <c r="S15" s="29">
        <v>246</v>
      </c>
      <c r="T15" s="29">
        <v>3449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88.77</v>
      </c>
      <c r="D16" s="28">
        <v>85.22</v>
      </c>
      <c r="E16" s="28">
        <v>92.31</v>
      </c>
      <c r="F16" s="29">
        <v>359</v>
      </c>
      <c r="G16" s="28">
        <v>11.23</v>
      </c>
      <c r="H16" s="28">
        <v>7.69</v>
      </c>
      <c r="I16" s="28">
        <v>14.78</v>
      </c>
      <c r="J16" s="29">
        <v>40</v>
      </c>
      <c r="K16" s="29">
        <v>399</v>
      </c>
      <c r="L16" s="28">
        <v>94.82</v>
      </c>
      <c r="M16" s="28">
        <v>93.26</v>
      </c>
      <c r="N16" s="28">
        <v>96.39</v>
      </c>
      <c r="O16" s="29">
        <v>870</v>
      </c>
      <c r="P16" s="28">
        <v>5.18</v>
      </c>
      <c r="Q16" s="28">
        <v>3.61</v>
      </c>
      <c r="R16" s="28">
        <v>6.74</v>
      </c>
      <c r="S16" s="29">
        <v>49</v>
      </c>
      <c r="T16" s="29">
        <v>919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87.67</v>
      </c>
      <c r="D17" s="28">
        <v>85.44</v>
      </c>
      <c r="E17" s="28">
        <v>89.9</v>
      </c>
      <c r="F17" s="29">
        <v>903</v>
      </c>
      <c r="G17" s="28">
        <v>12.33</v>
      </c>
      <c r="H17" s="28">
        <v>10.1</v>
      </c>
      <c r="I17" s="28">
        <v>14.56</v>
      </c>
      <c r="J17" s="29">
        <v>118</v>
      </c>
      <c r="K17" s="29">
        <v>1021</v>
      </c>
      <c r="L17" s="28">
        <v>93.86</v>
      </c>
      <c r="M17" s="28">
        <v>92.88</v>
      </c>
      <c r="N17" s="28">
        <v>94.83</v>
      </c>
      <c r="O17" s="29">
        <v>2830</v>
      </c>
      <c r="P17" s="28">
        <v>6.14</v>
      </c>
      <c r="Q17" s="28">
        <v>5.17</v>
      </c>
      <c r="R17" s="28">
        <v>7.12</v>
      </c>
      <c r="S17" s="29">
        <v>193</v>
      </c>
      <c r="T17" s="29">
        <v>3023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84.2</v>
      </c>
      <c r="D18" s="28">
        <v>80.260000000000005</v>
      </c>
      <c r="E18" s="28">
        <v>88.13</v>
      </c>
      <c r="F18" s="29">
        <v>360</v>
      </c>
      <c r="G18" s="28">
        <v>15.8</v>
      </c>
      <c r="H18" s="28">
        <v>11.87</v>
      </c>
      <c r="I18" s="28">
        <v>19.739999999999998</v>
      </c>
      <c r="J18" s="29">
        <v>65</v>
      </c>
      <c r="K18" s="29">
        <v>425</v>
      </c>
      <c r="L18" s="28">
        <v>92.67</v>
      </c>
      <c r="M18" s="28">
        <v>91.07</v>
      </c>
      <c r="N18" s="28">
        <v>94.27</v>
      </c>
      <c r="O18" s="29">
        <v>1252</v>
      </c>
      <c r="P18" s="28">
        <v>7.33</v>
      </c>
      <c r="Q18" s="28">
        <v>5.73</v>
      </c>
      <c r="R18" s="28">
        <v>8.93</v>
      </c>
      <c r="S18" s="29">
        <v>102</v>
      </c>
      <c r="T18" s="29">
        <v>1354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87.04</v>
      </c>
      <c r="D19" s="28">
        <v>83.56</v>
      </c>
      <c r="E19" s="28">
        <v>90.52</v>
      </c>
      <c r="F19" s="29">
        <v>397</v>
      </c>
      <c r="G19" s="28">
        <v>12.96</v>
      </c>
      <c r="H19" s="28">
        <v>9.48</v>
      </c>
      <c r="I19" s="28">
        <v>16.440000000000001</v>
      </c>
      <c r="J19" s="29">
        <v>54</v>
      </c>
      <c r="K19" s="29">
        <v>451</v>
      </c>
      <c r="L19" s="28">
        <v>92.21</v>
      </c>
      <c r="M19" s="28">
        <v>90.46</v>
      </c>
      <c r="N19" s="28">
        <v>93.97</v>
      </c>
      <c r="O19" s="29">
        <v>1197</v>
      </c>
      <c r="P19" s="28">
        <v>7.79</v>
      </c>
      <c r="Q19" s="28">
        <v>6.03</v>
      </c>
      <c r="R19" s="28">
        <v>9.5399999999999991</v>
      </c>
      <c r="S19" s="29">
        <v>96</v>
      </c>
      <c r="T19" s="29">
        <v>1293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86.76</v>
      </c>
      <c r="D20" s="28">
        <v>84.31</v>
      </c>
      <c r="E20" s="28">
        <v>89.22</v>
      </c>
      <c r="F20" s="29">
        <v>751</v>
      </c>
      <c r="G20" s="28">
        <v>13.24</v>
      </c>
      <c r="H20" s="28">
        <v>10.78</v>
      </c>
      <c r="I20" s="28">
        <v>15.69</v>
      </c>
      <c r="J20" s="29">
        <v>113</v>
      </c>
      <c r="K20" s="29">
        <v>864</v>
      </c>
      <c r="L20" s="28">
        <v>94.32</v>
      </c>
      <c r="M20" s="28">
        <v>93.39</v>
      </c>
      <c r="N20" s="28">
        <v>95.24</v>
      </c>
      <c r="O20" s="29">
        <v>2605</v>
      </c>
      <c r="P20" s="28">
        <v>5.68</v>
      </c>
      <c r="Q20" s="28">
        <v>4.76</v>
      </c>
      <c r="R20" s="28">
        <v>6.61</v>
      </c>
      <c r="S20" s="29">
        <v>177</v>
      </c>
      <c r="T20" s="29">
        <v>2782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89.27</v>
      </c>
      <c r="D21" s="28">
        <v>86.22</v>
      </c>
      <c r="E21" s="28">
        <v>92.31</v>
      </c>
      <c r="F21" s="29">
        <v>487</v>
      </c>
      <c r="G21" s="28">
        <v>10.73</v>
      </c>
      <c r="H21" s="28">
        <v>7.69</v>
      </c>
      <c r="I21" s="28">
        <v>13.78</v>
      </c>
      <c r="J21" s="29">
        <v>50</v>
      </c>
      <c r="K21" s="29">
        <v>537</v>
      </c>
      <c r="L21" s="28">
        <v>94.61</v>
      </c>
      <c r="M21" s="28">
        <v>93.3</v>
      </c>
      <c r="N21" s="28">
        <v>95.91</v>
      </c>
      <c r="O21" s="29">
        <v>1511</v>
      </c>
      <c r="P21" s="28">
        <v>5.39</v>
      </c>
      <c r="Q21" s="28">
        <v>4.09</v>
      </c>
      <c r="R21" s="28">
        <v>6.7</v>
      </c>
      <c r="S21" s="29">
        <v>79</v>
      </c>
      <c r="T21" s="29">
        <v>1590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84.76</v>
      </c>
      <c r="D22" s="28">
        <v>82.13</v>
      </c>
      <c r="E22" s="28">
        <v>87.4</v>
      </c>
      <c r="F22" s="29">
        <v>720</v>
      </c>
      <c r="G22" s="28">
        <v>15.24</v>
      </c>
      <c r="H22" s="28">
        <v>12.6</v>
      </c>
      <c r="I22" s="28">
        <v>17.87</v>
      </c>
      <c r="J22" s="29">
        <v>125</v>
      </c>
      <c r="K22" s="29">
        <v>845</v>
      </c>
      <c r="L22" s="28">
        <v>92.84</v>
      </c>
      <c r="M22" s="28">
        <v>91.72</v>
      </c>
      <c r="N22" s="28">
        <v>93.96</v>
      </c>
      <c r="O22" s="29">
        <v>2422</v>
      </c>
      <c r="P22" s="28">
        <v>7.16</v>
      </c>
      <c r="Q22" s="28">
        <v>6.04</v>
      </c>
      <c r="R22" s="28">
        <v>8.2799999999999994</v>
      </c>
      <c r="S22" s="29">
        <v>204</v>
      </c>
      <c r="T22" s="29">
        <v>2626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71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93.56</v>
      </c>
      <c r="D30" s="24">
        <v>92.73</v>
      </c>
      <c r="E30" s="24">
        <v>94.39</v>
      </c>
      <c r="F30" s="25">
        <v>4082</v>
      </c>
      <c r="G30" s="24">
        <v>6.44</v>
      </c>
      <c r="H30" s="24">
        <v>5.61</v>
      </c>
      <c r="I30" s="24">
        <v>7.27</v>
      </c>
      <c r="J30" s="25">
        <v>295</v>
      </c>
      <c r="K30" s="25">
        <f>J30+F30</f>
        <v>4377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95.9</v>
      </c>
      <c r="D31" s="28">
        <v>95.02</v>
      </c>
      <c r="E31" s="28">
        <v>96.77</v>
      </c>
      <c r="F31" s="29">
        <v>2866</v>
      </c>
      <c r="G31" s="28">
        <v>4.0999999999999996</v>
      </c>
      <c r="H31" s="28">
        <v>3.23</v>
      </c>
      <c r="I31" s="28">
        <v>4.9800000000000004</v>
      </c>
      <c r="J31" s="29">
        <v>120</v>
      </c>
      <c r="K31" s="29">
        <f t="shared" ref="K31:K38" si="0">J31+F31</f>
        <v>2986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85.06</v>
      </c>
      <c r="D32" s="28">
        <v>82.73</v>
      </c>
      <c r="E32" s="28">
        <v>87.38</v>
      </c>
      <c r="F32" s="29">
        <v>897</v>
      </c>
      <c r="G32" s="28">
        <v>14.94</v>
      </c>
      <c r="H32" s="28">
        <v>12.62</v>
      </c>
      <c r="I32" s="28">
        <v>17.27</v>
      </c>
      <c r="J32" s="29">
        <v>160</v>
      </c>
      <c r="K32" s="29">
        <f t="shared" si="0"/>
        <v>1057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95.51</v>
      </c>
      <c r="D33" s="28">
        <v>93.14</v>
      </c>
      <c r="E33" s="28">
        <v>97.88</v>
      </c>
      <c r="F33" s="29">
        <v>319</v>
      </c>
      <c r="G33" s="33" t="s">
        <v>279</v>
      </c>
      <c r="H33" s="28">
        <v>2.12</v>
      </c>
      <c r="I33" s="28">
        <v>6.86</v>
      </c>
      <c r="J33" s="29">
        <v>15</v>
      </c>
      <c r="K33" s="29">
        <f t="shared" si="0"/>
        <v>334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85.24</v>
      </c>
      <c r="D34" s="28">
        <v>79.59</v>
      </c>
      <c r="E34" s="28">
        <v>90.9</v>
      </c>
      <c r="F34" s="29">
        <v>149</v>
      </c>
      <c r="G34" s="33" t="s">
        <v>210</v>
      </c>
      <c r="H34" s="28">
        <v>9.1</v>
      </c>
      <c r="I34" s="28">
        <v>20.41</v>
      </c>
      <c r="J34" s="29">
        <v>25</v>
      </c>
      <c r="K34" s="29">
        <f t="shared" si="0"/>
        <v>174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95.22</v>
      </c>
      <c r="D35" s="28">
        <v>92.7</v>
      </c>
      <c r="E35" s="28">
        <v>97.74</v>
      </c>
      <c r="F35" s="29">
        <v>297</v>
      </c>
      <c r="G35" s="33" t="s">
        <v>142</v>
      </c>
      <c r="H35" s="28">
        <v>2.2599999999999998</v>
      </c>
      <c r="I35" s="28">
        <v>7.3</v>
      </c>
      <c r="J35" s="29">
        <v>15</v>
      </c>
      <c r="K35" s="29">
        <f t="shared" si="0"/>
        <v>312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84.64</v>
      </c>
      <c r="D36" s="28">
        <v>78.31</v>
      </c>
      <c r="E36" s="28">
        <v>90.96</v>
      </c>
      <c r="F36" s="29">
        <v>108</v>
      </c>
      <c r="G36" s="33" t="s">
        <v>301</v>
      </c>
      <c r="H36" s="28">
        <v>9.0399999999999991</v>
      </c>
      <c r="I36" s="28">
        <v>21.69</v>
      </c>
      <c r="J36" s="29">
        <v>21</v>
      </c>
      <c r="K36" s="29">
        <f t="shared" si="0"/>
        <v>129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85.94</v>
      </c>
      <c r="D37" s="28">
        <v>81.22</v>
      </c>
      <c r="E37" s="28">
        <v>90.66</v>
      </c>
      <c r="F37" s="29">
        <v>181</v>
      </c>
      <c r="G37" s="28">
        <v>14.06</v>
      </c>
      <c r="H37" s="28">
        <v>9.34</v>
      </c>
      <c r="I37" s="28">
        <v>18.78</v>
      </c>
      <c r="J37" s="29">
        <v>31</v>
      </c>
      <c r="K37" s="29">
        <f t="shared" si="0"/>
        <v>212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88.96</v>
      </c>
      <c r="D38" s="28">
        <v>82.5</v>
      </c>
      <c r="E38" s="28">
        <v>95.42</v>
      </c>
      <c r="F38" s="29">
        <v>90</v>
      </c>
      <c r="G38" s="33" t="s">
        <v>202</v>
      </c>
      <c r="H38" s="28">
        <v>4.58</v>
      </c>
      <c r="I38" s="28">
        <v>17.5</v>
      </c>
      <c r="J38" s="29">
        <v>11</v>
      </c>
      <c r="K38" s="29">
        <f t="shared" si="0"/>
        <v>101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71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96.45</v>
      </c>
      <c r="D43" s="24">
        <v>95.84</v>
      </c>
      <c r="E43" s="24">
        <v>97.07</v>
      </c>
      <c r="F43" s="25">
        <v>3780</v>
      </c>
      <c r="G43" s="24">
        <v>3.55</v>
      </c>
      <c r="H43" s="24">
        <v>2.93</v>
      </c>
      <c r="I43" s="24">
        <v>4.16</v>
      </c>
      <c r="J43" s="25">
        <v>170</v>
      </c>
      <c r="K43" s="25">
        <f>J43+F43</f>
        <v>3950</v>
      </c>
    </row>
    <row r="44" spans="1:718" ht="11.25" x14ac:dyDescent="0.2">
      <c r="A44" s="102"/>
      <c r="B44" s="32" t="s">
        <v>386</v>
      </c>
      <c r="C44" s="28">
        <v>98.21</v>
      </c>
      <c r="D44" s="28">
        <v>97.66</v>
      </c>
      <c r="E44" s="28">
        <v>98.77</v>
      </c>
      <c r="F44" s="29">
        <v>2568</v>
      </c>
      <c r="G44" s="28">
        <v>1.79</v>
      </c>
      <c r="H44" s="28">
        <v>1.23</v>
      </c>
      <c r="I44" s="28">
        <v>2.34</v>
      </c>
      <c r="J44" s="29">
        <v>58</v>
      </c>
      <c r="K44" s="29">
        <f t="shared" ref="K44:K51" si="1">J44+F44</f>
        <v>2626</v>
      </c>
    </row>
    <row r="45" spans="1:718" ht="11.25" x14ac:dyDescent="0.2">
      <c r="A45" s="102"/>
      <c r="B45" s="32" t="s">
        <v>387</v>
      </c>
      <c r="C45" s="28">
        <v>90.54</v>
      </c>
      <c r="D45" s="28">
        <v>88.6</v>
      </c>
      <c r="E45" s="28">
        <v>92.49</v>
      </c>
      <c r="F45" s="29">
        <v>911</v>
      </c>
      <c r="G45" s="28">
        <v>9.4600000000000009</v>
      </c>
      <c r="H45" s="28">
        <v>7.51</v>
      </c>
      <c r="I45" s="28">
        <v>11.4</v>
      </c>
      <c r="J45" s="29">
        <v>107</v>
      </c>
      <c r="K45" s="29">
        <f t="shared" si="1"/>
        <v>1018</v>
      </c>
    </row>
    <row r="46" spans="1:718" ht="11.25" x14ac:dyDescent="0.2">
      <c r="A46" s="102"/>
      <c r="B46" s="32" t="s">
        <v>388</v>
      </c>
      <c r="C46" s="28">
        <v>98.77</v>
      </c>
      <c r="D46" s="28">
        <v>97.63</v>
      </c>
      <c r="E46" s="28">
        <v>99.9</v>
      </c>
      <c r="F46" s="29">
        <v>301</v>
      </c>
      <c r="G46" s="28" t="s">
        <v>7</v>
      </c>
      <c r="H46" s="28">
        <v>0.1</v>
      </c>
      <c r="I46" s="28">
        <v>2.37</v>
      </c>
      <c r="J46" s="29">
        <v>5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87.41</v>
      </c>
      <c r="D47" s="28">
        <v>80.77</v>
      </c>
      <c r="E47" s="28">
        <v>94.05</v>
      </c>
      <c r="F47" s="29">
        <v>128</v>
      </c>
      <c r="G47" s="33" t="s">
        <v>145</v>
      </c>
      <c r="H47" s="28">
        <v>5.95</v>
      </c>
      <c r="I47" s="28">
        <v>19.23</v>
      </c>
      <c r="J47" s="29">
        <v>16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98.69</v>
      </c>
      <c r="D48" s="28">
        <v>97.48</v>
      </c>
      <c r="E48" s="28">
        <v>99.89</v>
      </c>
      <c r="F48" s="29">
        <v>289</v>
      </c>
      <c r="G48" s="28" t="s">
        <v>7</v>
      </c>
      <c r="H48" s="28">
        <v>0.11</v>
      </c>
      <c r="I48" s="28">
        <v>2.52</v>
      </c>
      <c r="J48" s="29">
        <v>5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95.25</v>
      </c>
      <c r="D49" s="28">
        <v>91.44</v>
      </c>
      <c r="E49" s="28">
        <v>99.06</v>
      </c>
      <c r="F49" s="29">
        <v>121</v>
      </c>
      <c r="G49" s="28" t="s">
        <v>7</v>
      </c>
      <c r="H49" s="28">
        <v>0.94</v>
      </c>
      <c r="I49" s="28">
        <v>8.56</v>
      </c>
      <c r="J49" s="29">
        <v>6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91.68</v>
      </c>
      <c r="D50" s="28">
        <v>88.14</v>
      </c>
      <c r="E50" s="28">
        <v>95.22</v>
      </c>
      <c r="F50" s="29">
        <v>193</v>
      </c>
      <c r="G50" s="33" t="s">
        <v>146</v>
      </c>
      <c r="H50" s="28">
        <v>4.78</v>
      </c>
      <c r="I50" s="28">
        <v>11.86</v>
      </c>
      <c r="J50" s="29">
        <v>26</v>
      </c>
      <c r="K50" s="29">
        <f t="shared" si="1"/>
        <v>219</v>
      </c>
    </row>
    <row r="51" spans="1:11" ht="11.25" x14ac:dyDescent="0.2">
      <c r="A51" s="102"/>
      <c r="B51" s="32" t="s">
        <v>26</v>
      </c>
      <c r="C51" s="28">
        <v>95.65</v>
      </c>
      <c r="D51" s="28">
        <v>92.05</v>
      </c>
      <c r="E51" s="28">
        <v>99.25</v>
      </c>
      <c r="F51" s="29">
        <v>88</v>
      </c>
      <c r="G51" s="28" t="s">
        <v>7</v>
      </c>
      <c r="H51" s="28">
        <v>0.75</v>
      </c>
      <c r="I51" s="28">
        <v>7.95</v>
      </c>
      <c r="J51" s="29">
        <v>6</v>
      </c>
      <c r="K51" s="29">
        <f t="shared" si="1"/>
        <v>94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71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52</v>
      </c>
      <c r="E55" s="86"/>
      <c r="F55" s="21" t="s">
        <v>53</v>
      </c>
      <c r="G55" s="21" t="s">
        <v>34</v>
      </c>
      <c r="H55" s="86" t="s">
        <v>52</v>
      </c>
      <c r="I55" s="86"/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96.7</v>
      </c>
      <c r="D56" s="24">
        <v>95.85</v>
      </c>
      <c r="E56" s="24">
        <v>97.54</v>
      </c>
      <c r="F56" s="25">
        <v>2666</v>
      </c>
      <c r="G56" s="24">
        <v>3.3</v>
      </c>
      <c r="H56" s="24">
        <v>2.46</v>
      </c>
      <c r="I56" s="24">
        <v>4.1500000000000004</v>
      </c>
      <c r="J56" s="25">
        <v>104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98.06</v>
      </c>
      <c r="D57" s="28">
        <v>97.21</v>
      </c>
      <c r="E57" s="28">
        <v>98.92</v>
      </c>
      <c r="F57" s="29">
        <v>1701</v>
      </c>
      <c r="G57" s="28">
        <v>1.94</v>
      </c>
      <c r="H57" s="28">
        <v>1.08</v>
      </c>
      <c r="I57" s="28">
        <v>2.79</v>
      </c>
      <c r="J57" s="29">
        <v>33</v>
      </c>
      <c r="K57" s="29">
        <f t="shared" ref="K57:K64" si="2">J57+F57</f>
        <v>1734</v>
      </c>
    </row>
    <row r="58" spans="1:11" ht="11.25" x14ac:dyDescent="0.2">
      <c r="A58" s="102"/>
      <c r="B58" s="32" t="s">
        <v>387</v>
      </c>
      <c r="C58" s="28">
        <v>91.98</v>
      </c>
      <c r="D58" s="28">
        <v>89.45</v>
      </c>
      <c r="E58" s="28">
        <v>94.51</v>
      </c>
      <c r="F58" s="29">
        <v>718</v>
      </c>
      <c r="G58" s="28">
        <v>8.02</v>
      </c>
      <c r="H58" s="28">
        <v>5.49</v>
      </c>
      <c r="I58" s="28">
        <v>10.55</v>
      </c>
      <c r="J58" s="29">
        <v>61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96.93</v>
      </c>
      <c r="D59" s="28">
        <v>94.78</v>
      </c>
      <c r="E59" s="28">
        <v>99.07</v>
      </c>
      <c r="F59" s="29">
        <v>247</v>
      </c>
      <c r="G59" s="33" t="s">
        <v>287</v>
      </c>
      <c r="H59" s="28">
        <v>0.93</v>
      </c>
      <c r="I59" s="28">
        <v>5.22</v>
      </c>
      <c r="J59" s="29">
        <v>10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95.82</v>
      </c>
      <c r="D60" s="28">
        <v>91.92</v>
      </c>
      <c r="E60" s="28">
        <v>99.72</v>
      </c>
      <c r="F60" s="29">
        <v>91</v>
      </c>
      <c r="G60" s="28" t="s">
        <v>7</v>
      </c>
      <c r="H60" s="28">
        <v>0.28000000000000003</v>
      </c>
      <c r="I60" s="28">
        <v>8.08</v>
      </c>
      <c r="J60" s="29">
        <v>5</v>
      </c>
      <c r="K60" s="29">
        <f t="shared" si="2"/>
        <v>96</v>
      </c>
    </row>
    <row r="61" spans="1:11" ht="11.25" x14ac:dyDescent="0.2">
      <c r="A61" s="102"/>
      <c r="B61" s="32" t="s">
        <v>23</v>
      </c>
      <c r="C61" s="28">
        <v>97.19</v>
      </c>
      <c r="D61" s="28">
        <v>95.1</v>
      </c>
      <c r="E61" s="28">
        <v>99.28</v>
      </c>
      <c r="F61" s="29">
        <v>243</v>
      </c>
      <c r="G61" s="28" t="s">
        <v>7</v>
      </c>
      <c r="H61" s="28">
        <v>0.72</v>
      </c>
      <c r="I61" s="28">
        <v>4.9000000000000004</v>
      </c>
      <c r="J61" s="29">
        <v>9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96.08</v>
      </c>
      <c r="D62" s="28">
        <v>92.3</v>
      </c>
      <c r="E62" s="28">
        <v>99.86</v>
      </c>
      <c r="F62" s="29">
        <v>98</v>
      </c>
      <c r="G62" s="28" t="s">
        <v>7</v>
      </c>
      <c r="H62" s="28">
        <v>0.14000000000000001</v>
      </c>
      <c r="I62" s="28">
        <v>7.7</v>
      </c>
      <c r="J62" s="29">
        <v>5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92.61</v>
      </c>
      <c r="D63" s="28">
        <v>87.95</v>
      </c>
      <c r="E63" s="28">
        <v>97.26</v>
      </c>
      <c r="F63" s="29">
        <v>133</v>
      </c>
      <c r="G63" s="33" t="s">
        <v>295</v>
      </c>
      <c r="H63" s="28">
        <v>2.74</v>
      </c>
      <c r="I63" s="28">
        <v>12.05</v>
      </c>
      <c r="J63" s="29">
        <v>12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95.82</v>
      </c>
      <c r="D64" s="28">
        <v>91.12</v>
      </c>
      <c r="E64" s="28">
        <v>100</v>
      </c>
      <c r="F64" s="29">
        <v>64</v>
      </c>
      <c r="G64" s="28" t="s">
        <v>7</v>
      </c>
      <c r="H64" s="28">
        <v>0</v>
      </c>
      <c r="I64" s="28">
        <v>8.8800000000000008</v>
      </c>
      <c r="J64" s="29">
        <v>3</v>
      </c>
      <c r="K64" s="29">
        <f t="shared" si="2"/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D42:E42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140625" style="1" customWidth="1"/>
    <col min="12" max="19" width="8.7109375" style="1" customWidth="1"/>
    <col min="20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72</v>
      </c>
      <c r="D1" s="79"/>
      <c r="E1" s="79"/>
      <c r="F1" s="79"/>
      <c r="G1" s="79"/>
      <c r="H1" s="79"/>
      <c r="I1" s="79"/>
      <c r="J1" s="79"/>
      <c r="K1" s="79"/>
      <c r="L1" s="79" t="s">
        <v>72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95.62</v>
      </c>
      <c r="D5" s="24">
        <v>94.44</v>
      </c>
      <c r="E5" s="24">
        <v>96.8</v>
      </c>
      <c r="F5" s="25">
        <v>1364</v>
      </c>
      <c r="G5" s="24">
        <v>4.38</v>
      </c>
      <c r="H5" s="24">
        <v>3.2</v>
      </c>
      <c r="I5" s="24">
        <v>5.56</v>
      </c>
      <c r="J5" s="25">
        <v>64</v>
      </c>
      <c r="K5" s="25">
        <v>1428</v>
      </c>
      <c r="L5" s="24">
        <v>95.54</v>
      </c>
      <c r="M5" s="24">
        <v>94.85</v>
      </c>
      <c r="N5" s="24">
        <v>96.24</v>
      </c>
      <c r="O5" s="25">
        <v>4141</v>
      </c>
      <c r="P5" s="24">
        <v>4.46</v>
      </c>
      <c r="Q5" s="24">
        <v>3.76</v>
      </c>
      <c r="R5" s="24">
        <v>5.15</v>
      </c>
      <c r="S5" s="25">
        <v>203</v>
      </c>
      <c r="T5" s="25">
        <v>4344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97.45</v>
      </c>
      <c r="D6" s="28">
        <v>96.56</v>
      </c>
      <c r="E6" s="28">
        <v>98.35</v>
      </c>
      <c r="F6" s="29">
        <v>1346</v>
      </c>
      <c r="G6" s="28">
        <v>2.5499999999999998</v>
      </c>
      <c r="H6" s="28">
        <v>1.65</v>
      </c>
      <c r="I6" s="28">
        <v>3.44</v>
      </c>
      <c r="J6" s="29">
        <v>40</v>
      </c>
      <c r="K6" s="29">
        <v>1386</v>
      </c>
      <c r="L6" s="28">
        <v>96.18</v>
      </c>
      <c r="M6" s="28">
        <v>95.45</v>
      </c>
      <c r="N6" s="28">
        <v>96.91</v>
      </c>
      <c r="O6" s="29">
        <v>3795</v>
      </c>
      <c r="P6" s="28">
        <v>3.82</v>
      </c>
      <c r="Q6" s="28">
        <v>3.09</v>
      </c>
      <c r="R6" s="28">
        <v>4.55</v>
      </c>
      <c r="S6" s="29">
        <v>157</v>
      </c>
      <c r="T6" s="29">
        <v>3952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98.33</v>
      </c>
      <c r="D7" s="28">
        <v>97.49</v>
      </c>
      <c r="E7" s="28">
        <v>99.17</v>
      </c>
      <c r="F7" s="29">
        <v>976</v>
      </c>
      <c r="G7" s="33" t="s">
        <v>184</v>
      </c>
      <c r="H7" s="28">
        <v>0.83</v>
      </c>
      <c r="I7" s="28">
        <v>2.5099999999999998</v>
      </c>
      <c r="J7" s="29">
        <v>22</v>
      </c>
      <c r="K7" s="29">
        <v>998</v>
      </c>
      <c r="L7" s="28">
        <v>97.16</v>
      </c>
      <c r="M7" s="28">
        <v>96.38</v>
      </c>
      <c r="N7" s="28">
        <v>97.93</v>
      </c>
      <c r="O7" s="29">
        <v>2683</v>
      </c>
      <c r="P7" s="28">
        <v>2.84</v>
      </c>
      <c r="Q7" s="28">
        <v>2.0699999999999998</v>
      </c>
      <c r="R7" s="28">
        <v>3.62</v>
      </c>
      <c r="S7" s="29">
        <v>87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97.55</v>
      </c>
      <c r="D8" s="28">
        <v>96.35</v>
      </c>
      <c r="E8" s="28">
        <v>98.76</v>
      </c>
      <c r="F8" s="29">
        <v>612</v>
      </c>
      <c r="G8" s="33" t="s">
        <v>176</v>
      </c>
      <c r="H8" s="28">
        <v>1.24</v>
      </c>
      <c r="I8" s="28">
        <v>3.65</v>
      </c>
      <c r="J8" s="29">
        <v>18</v>
      </c>
      <c r="K8" s="29">
        <v>630</v>
      </c>
      <c r="L8" s="28">
        <v>96.93</v>
      </c>
      <c r="M8" s="28">
        <v>96.06</v>
      </c>
      <c r="N8" s="28">
        <v>97.81</v>
      </c>
      <c r="O8" s="29">
        <v>2015</v>
      </c>
      <c r="P8" s="28">
        <v>3.07</v>
      </c>
      <c r="Q8" s="28">
        <v>2.19</v>
      </c>
      <c r="R8" s="28">
        <v>3.94</v>
      </c>
      <c r="S8" s="29">
        <v>62</v>
      </c>
      <c r="T8" s="29">
        <v>2077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94.22</v>
      </c>
      <c r="D9" s="28">
        <v>92.39</v>
      </c>
      <c r="E9" s="28">
        <v>96.05</v>
      </c>
      <c r="F9" s="29">
        <v>752</v>
      </c>
      <c r="G9" s="28">
        <v>5.78</v>
      </c>
      <c r="H9" s="28">
        <v>3.95</v>
      </c>
      <c r="I9" s="28">
        <v>7.61</v>
      </c>
      <c r="J9" s="29">
        <v>46</v>
      </c>
      <c r="K9" s="29">
        <v>798</v>
      </c>
      <c r="L9" s="28">
        <v>94.34</v>
      </c>
      <c r="M9" s="28">
        <v>93.3</v>
      </c>
      <c r="N9" s="28">
        <v>95.39</v>
      </c>
      <c r="O9" s="29">
        <v>2126</v>
      </c>
      <c r="P9" s="28">
        <v>5.66</v>
      </c>
      <c r="Q9" s="28">
        <v>4.6100000000000003</v>
      </c>
      <c r="R9" s="28">
        <v>6.7</v>
      </c>
      <c r="S9" s="29">
        <v>141</v>
      </c>
      <c r="T9" s="29">
        <v>2267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95.29</v>
      </c>
      <c r="D10" s="28">
        <v>93.97</v>
      </c>
      <c r="E10" s="28">
        <v>96.62</v>
      </c>
      <c r="F10" s="29">
        <v>1118</v>
      </c>
      <c r="G10" s="28">
        <v>4.71</v>
      </c>
      <c r="H10" s="28">
        <v>3.38</v>
      </c>
      <c r="I10" s="28">
        <v>6.03</v>
      </c>
      <c r="J10" s="29">
        <v>57</v>
      </c>
      <c r="K10" s="29">
        <v>1175</v>
      </c>
      <c r="L10" s="28">
        <v>95.06</v>
      </c>
      <c r="M10" s="28">
        <v>94.25</v>
      </c>
      <c r="N10" s="28">
        <v>95.87</v>
      </c>
      <c r="O10" s="29">
        <v>3324</v>
      </c>
      <c r="P10" s="28">
        <v>4.9400000000000004</v>
      </c>
      <c r="Q10" s="28">
        <v>4.13</v>
      </c>
      <c r="R10" s="28">
        <v>5.75</v>
      </c>
      <c r="S10" s="29">
        <v>181</v>
      </c>
      <c r="T10" s="29">
        <v>3505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96.84</v>
      </c>
      <c r="D11" s="28">
        <v>94.24</v>
      </c>
      <c r="E11" s="28">
        <v>99.44</v>
      </c>
      <c r="F11" s="29">
        <v>246</v>
      </c>
      <c r="G11" s="28" t="s">
        <v>7</v>
      </c>
      <c r="H11" s="28">
        <v>0.56000000000000005</v>
      </c>
      <c r="I11" s="28">
        <v>5.76</v>
      </c>
      <c r="J11" s="29">
        <v>7</v>
      </c>
      <c r="K11" s="29">
        <v>253</v>
      </c>
      <c r="L11" s="28">
        <v>97.23</v>
      </c>
      <c r="M11" s="28">
        <v>95.95</v>
      </c>
      <c r="N11" s="28">
        <v>98.52</v>
      </c>
      <c r="O11" s="29">
        <v>817</v>
      </c>
      <c r="P11" s="33" t="s">
        <v>182</v>
      </c>
      <c r="Q11" s="28">
        <v>1.48</v>
      </c>
      <c r="R11" s="28">
        <v>4.05</v>
      </c>
      <c r="S11" s="29">
        <v>22</v>
      </c>
      <c r="T11" s="29">
        <v>839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97.93</v>
      </c>
      <c r="D12" s="28">
        <v>96.46</v>
      </c>
      <c r="E12" s="28">
        <v>99.4</v>
      </c>
      <c r="F12" s="29">
        <v>344</v>
      </c>
      <c r="G12" s="28" t="s">
        <v>7</v>
      </c>
      <c r="H12" s="28">
        <v>0.6</v>
      </c>
      <c r="I12" s="28">
        <v>3.54</v>
      </c>
      <c r="J12" s="29">
        <v>8</v>
      </c>
      <c r="K12" s="29">
        <v>352</v>
      </c>
      <c r="L12" s="28">
        <v>97.07</v>
      </c>
      <c r="M12" s="28">
        <v>95.83</v>
      </c>
      <c r="N12" s="28">
        <v>98.31</v>
      </c>
      <c r="O12" s="29">
        <v>874</v>
      </c>
      <c r="P12" s="33" t="s">
        <v>277</v>
      </c>
      <c r="Q12" s="28">
        <v>1.69</v>
      </c>
      <c r="R12" s="28">
        <v>4.17</v>
      </c>
      <c r="S12" s="29">
        <v>27</v>
      </c>
      <c r="T12" s="29">
        <v>901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95.77</v>
      </c>
      <c r="D13" s="28">
        <v>94.13</v>
      </c>
      <c r="E13" s="28">
        <v>97.4</v>
      </c>
      <c r="F13" s="29">
        <v>701</v>
      </c>
      <c r="G13" s="28">
        <v>4.2300000000000004</v>
      </c>
      <c r="H13" s="28">
        <v>2.6</v>
      </c>
      <c r="I13" s="28">
        <v>5.87</v>
      </c>
      <c r="J13" s="29">
        <v>32</v>
      </c>
      <c r="K13" s="29">
        <v>733</v>
      </c>
      <c r="L13" s="28">
        <v>95.76</v>
      </c>
      <c r="M13" s="28">
        <v>94.82</v>
      </c>
      <c r="N13" s="28">
        <v>96.69</v>
      </c>
      <c r="O13" s="29">
        <v>2211</v>
      </c>
      <c r="P13" s="28">
        <v>4.24</v>
      </c>
      <c r="Q13" s="28">
        <v>3.31</v>
      </c>
      <c r="R13" s="28">
        <v>5.18</v>
      </c>
      <c r="S13" s="29">
        <v>101</v>
      </c>
      <c r="T13" s="29">
        <v>2312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93.85</v>
      </c>
      <c r="D14" s="28">
        <v>91.13</v>
      </c>
      <c r="E14" s="28">
        <v>96.57</v>
      </c>
      <c r="F14" s="29">
        <v>313</v>
      </c>
      <c r="G14" s="28">
        <v>6.15</v>
      </c>
      <c r="H14" s="28">
        <v>3.43</v>
      </c>
      <c r="I14" s="28">
        <v>8.8699999999999992</v>
      </c>
      <c r="J14" s="29">
        <v>22</v>
      </c>
      <c r="K14" s="29">
        <v>335</v>
      </c>
      <c r="L14" s="28">
        <v>94.16</v>
      </c>
      <c r="M14" s="28">
        <v>92.66</v>
      </c>
      <c r="N14" s="28">
        <v>95.66</v>
      </c>
      <c r="O14" s="29">
        <v>1047</v>
      </c>
      <c r="P14" s="28">
        <v>5.84</v>
      </c>
      <c r="Q14" s="28">
        <v>4.34</v>
      </c>
      <c r="R14" s="28">
        <v>7.34</v>
      </c>
      <c r="S14" s="29">
        <v>73</v>
      </c>
      <c r="T14" s="29">
        <v>1120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95</v>
      </c>
      <c r="D15" s="28">
        <v>93.51</v>
      </c>
      <c r="E15" s="28">
        <v>96.48</v>
      </c>
      <c r="F15" s="29">
        <v>979</v>
      </c>
      <c r="G15" s="28">
        <v>5</v>
      </c>
      <c r="H15" s="28">
        <v>3.52</v>
      </c>
      <c r="I15" s="28">
        <v>6.49</v>
      </c>
      <c r="J15" s="29">
        <v>52</v>
      </c>
      <c r="K15" s="29">
        <v>1031</v>
      </c>
      <c r="L15" s="28">
        <v>95.54</v>
      </c>
      <c r="M15" s="28">
        <v>94.77</v>
      </c>
      <c r="N15" s="28">
        <v>96.31</v>
      </c>
      <c r="O15" s="29">
        <v>3264</v>
      </c>
      <c r="P15" s="28">
        <v>4.46</v>
      </c>
      <c r="Q15" s="28">
        <v>3.69</v>
      </c>
      <c r="R15" s="28">
        <v>5.23</v>
      </c>
      <c r="S15" s="29">
        <v>166</v>
      </c>
      <c r="T15" s="29">
        <v>3430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96.99</v>
      </c>
      <c r="D16" s="28">
        <v>95.09</v>
      </c>
      <c r="E16" s="28">
        <v>98.89</v>
      </c>
      <c r="F16" s="29">
        <v>382</v>
      </c>
      <c r="G16" s="33" t="s">
        <v>293</v>
      </c>
      <c r="H16" s="28">
        <v>1.1100000000000001</v>
      </c>
      <c r="I16" s="28">
        <v>4.91</v>
      </c>
      <c r="J16" s="29">
        <v>12</v>
      </c>
      <c r="K16" s="29">
        <v>394</v>
      </c>
      <c r="L16" s="28">
        <v>95.5</v>
      </c>
      <c r="M16" s="28">
        <v>93.9</v>
      </c>
      <c r="N16" s="28">
        <v>97.09</v>
      </c>
      <c r="O16" s="29">
        <v>868</v>
      </c>
      <c r="P16" s="28">
        <v>4.5</v>
      </c>
      <c r="Q16" s="28">
        <v>2.91</v>
      </c>
      <c r="R16" s="28">
        <v>6.1</v>
      </c>
      <c r="S16" s="29">
        <v>37</v>
      </c>
      <c r="T16" s="29">
        <v>905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96.46</v>
      </c>
      <c r="D17" s="28">
        <v>95.21</v>
      </c>
      <c r="E17" s="28">
        <v>97.72</v>
      </c>
      <c r="F17" s="29">
        <v>972</v>
      </c>
      <c r="G17" s="28">
        <v>3.54</v>
      </c>
      <c r="H17" s="28">
        <v>2.2799999999999998</v>
      </c>
      <c r="I17" s="28">
        <v>4.79</v>
      </c>
      <c r="J17" s="29">
        <v>36</v>
      </c>
      <c r="K17" s="29">
        <v>1008</v>
      </c>
      <c r="L17" s="28">
        <v>95.69</v>
      </c>
      <c r="M17" s="28">
        <v>94.89</v>
      </c>
      <c r="N17" s="28">
        <v>96.5</v>
      </c>
      <c r="O17" s="29">
        <v>2863</v>
      </c>
      <c r="P17" s="28">
        <v>4.3099999999999996</v>
      </c>
      <c r="Q17" s="28">
        <v>3.5</v>
      </c>
      <c r="R17" s="28">
        <v>5.1100000000000003</v>
      </c>
      <c r="S17" s="29">
        <v>135</v>
      </c>
      <c r="T17" s="29">
        <v>2998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93.45</v>
      </c>
      <c r="D18" s="28">
        <v>90.75</v>
      </c>
      <c r="E18" s="28">
        <v>96.15</v>
      </c>
      <c r="F18" s="29">
        <v>392</v>
      </c>
      <c r="G18" s="33" t="s">
        <v>302</v>
      </c>
      <c r="H18" s="28">
        <v>3.85</v>
      </c>
      <c r="I18" s="28">
        <v>9.25</v>
      </c>
      <c r="J18" s="29">
        <v>28</v>
      </c>
      <c r="K18" s="29">
        <v>420</v>
      </c>
      <c r="L18" s="28">
        <v>95.1</v>
      </c>
      <c r="M18" s="28">
        <v>93.74</v>
      </c>
      <c r="N18" s="28">
        <v>96.46</v>
      </c>
      <c r="O18" s="29">
        <v>1278</v>
      </c>
      <c r="P18" s="28">
        <v>4.9000000000000004</v>
      </c>
      <c r="Q18" s="28">
        <v>3.54</v>
      </c>
      <c r="R18" s="28">
        <v>6.26</v>
      </c>
      <c r="S18" s="29">
        <v>68</v>
      </c>
      <c r="T18" s="29">
        <v>1346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94.62</v>
      </c>
      <c r="D19" s="28">
        <v>92.31</v>
      </c>
      <c r="E19" s="28">
        <v>96.93</v>
      </c>
      <c r="F19" s="29">
        <v>418</v>
      </c>
      <c r="G19" s="33" t="s">
        <v>303</v>
      </c>
      <c r="H19" s="28">
        <v>3.07</v>
      </c>
      <c r="I19" s="28">
        <v>7.69</v>
      </c>
      <c r="J19" s="29">
        <v>25</v>
      </c>
      <c r="K19" s="29">
        <v>443</v>
      </c>
      <c r="L19" s="28">
        <v>94.57</v>
      </c>
      <c r="M19" s="28">
        <v>93.24</v>
      </c>
      <c r="N19" s="28">
        <v>95.9</v>
      </c>
      <c r="O19" s="29">
        <v>1198</v>
      </c>
      <c r="P19" s="28">
        <v>5.43</v>
      </c>
      <c r="Q19" s="28">
        <v>4.0999999999999996</v>
      </c>
      <c r="R19" s="28">
        <v>6.76</v>
      </c>
      <c r="S19" s="29">
        <v>80</v>
      </c>
      <c r="T19" s="29">
        <v>1278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95.85</v>
      </c>
      <c r="D20" s="28">
        <v>94.37</v>
      </c>
      <c r="E20" s="28">
        <v>97.33</v>
      </c>
      <c r="F20" s="29">
        <v>822</v>
      </c>
      <c r="G20" s="28">
        <v>4.1500000000000004</v>
      </c>
      <c r="H20" s="28">
        <v>2.67</v>
      </c>
      <c r="I20" s="28">
        <v>5.63</v>
      </c>
      <c r="J20" s="29">
        <v>36</v>
      </c>
      <c r="K20" s="29">
        <v>858</v>
      </c>
      <c r="L20" s="28">
        <v>95.89</v>
      </c>
      <c r="M20" s="28">
        <v>95.03</v>
      </c>
      <c r="N20" s="28">
        <v>96.75</v>
      </c>
      <c r="O20" s="29">
        <v>2656</v>
      </c>
      <c r="P20" s="28">
        <v>4.1100000000000003</v>
      </c>
      <c r="Q20" s="28">
        <v>3.25</v>
      </c>
      <c r="R20" s="28">
        <v>4.97</v>
      </c>
      <c r="S20" s="29">
        <v>113</v>
      </c>
      <c r="T20" s="29">
        <v>2769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96.23</v>
      </c>
      <c r="D21" s="28">
        <v>94.38</v>
      </c>
      <c r="E21" s="28">
        <v>98.07</v>
      </c>
      <c r="F21" s="29">
        <v>507</v>
      </c>
      <c r="G21" s="33" t="s">
        <v>264</v>
      </c>
      <c r="H21" s="28">
        <v>1.93</v>
      </c>
      <c r="I21" s="28">
        <v>5.62</v>
      </c>
      <c r="J21" s="29">
        <v>20</v>
      </c>
      <c r="K21" s="29">
        <v>527</v>
      </c>
      <c r="L21" s="28">
        <v>96.08</v>
      </c>
      <c r="M21" s="28">
        <v>95.01</v>
      </c>
      <c r="N21" s="28">
        <v>97.16</v>
      </c>
      <c r="O21" s="29">
        <v>1510</v>
      </c>
      <c r="P21" s="28">
        <v>3.92</v>
      </c>
      <c r="Q21" s="28">
        <v>2.84</v>
      </c>
      <c r="R21" s="28">
        <v>4.99</v>
      </c>
      <c r="S21" s="29">
        <v>62</v>
      </c>
      <c r="T21" s="29">
        <v>1572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94.96</v>
      </c>
      <c r="D22" s="28">
        <v>93.32</v>
      </c>
      <c r="E22" s="28">
        <v>96.59</v>
      </c>
      <c r="F22" s="29">
        <v>798</v>
      </c>
      <c r="G22" s="28">
        <v>5.04</v>
      </c>
      <c r="H22" s="28">
        <v>3.41</v>
      </c>
      <c r="I22" s="28">
        <v>6.68</v>
      </c>
      <c r="J22" s="29">
        <v>43</v>
      </c>
      <c r="K22" s="29">
        <v>841</v>
      </c>
      <c r="L22" s="28">
        <v>95</v>
      </c>
      <c r="M22" s="28">
        <v>94.05</v>
      </c>
      <c r="N22" s="28">
        <v>95.95</v>
      </c>
      <c r="O22" s="29">
        <v>2477</v>
      </c>
      <c r="P22" s="28">
        <v>5</v>
      </c>
      <c r="Q22" s="28">
        <v>4.05</v>
      </c>
      <c r="R22" s="28">
        <v>5.95</v>
      </c>
      <c r="S22" s="29">
        <v>138</v>
      </c>
      <c r="T22" s="29">
        <v>2615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1.25" x14ac:dyDescent="0.2">
      <c r="A23" s="1" t="s">
        <v>135</v>
      </c>
      <c r="T23" s="4" t="s">
        <v>389</v>
      </c>
    </row>
    <row r="24" spans="1:718" ht="11.25" x14ac:dyDescent="0.2">
      <c r="A24" s="1" t="s">
        <v>203</v>
      </c>
    </row>
    <row r="26" spans="1:718" ht="11.25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1.25" x14ac:dyDescent="0.2">
      <c r="A27" s="75"/>
      <c r="B27" s="76"/>
      <c r="C27" s="68" t="s">
        <v>72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95.54</v>
      </c>
      <c r="D30" s="24">
        <v>94.85</v>
      </c>
      <c r="E30" s="24">
        <v>96.24</v>
      </c>
      <c r="F30" s="25">
        <v>4141</v>
      </c>
      <c r="G30" s="24">
        <v>4.46</v>
      </c>
      <c r="H30" s="24">
        <v>3.76</v>
      </c>
      <c r="I30" s="24">
        <v>5.15</v>
      </c>
      <c r="J30" s="25">
        <v>203</v>
      </c>
      <c r="K30" s="25">
        <f>J30+F30</f>
        <v>4344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95.48</v>
      </c>
      <c r="D31" s="28">
        <v>94.65</v>
      </c>
      <c r="E31" s="28">
        <v>96.31</v>
      </c>
      <c r="F31" s="29">
        <v>2826</v>
      </c>
      <c r="G31" s="28">
        <v>4.5199999999999996</v>
      </c>
      <c r="H31" s="28">
        <v>3.69</v>
      </c>
      <c r="I31" s="28">
        <v>5.35</v>
      </c>
      <c r="J31" s="29">
        <v>145</v>
      </c>
      <c r="K31" s="29">
        <f t="shared" ref="K31:K38" si="0">J31+F31</f>
        <v>2971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95.36</v>
      </c>
      <c r="D32" s="28">
        <v>93.93</v>
      </c>
      <c r="E32" s="28">
        <v>96.78</v>
      </c>
      <c r="F32" s="29">
        <v>995</v>
      </c>
      <c r="G32" s="28">
        <v>4.6399999999999997</v>
      </c>
      <c r="H32" s="28">
        <v>3.22</v>
      </c>
      <c r="I32" s="28">
        <v>6.07</v>
      </c>
      <c r="J32" s="29">
        <v>49</v>
      </c>
      <c r="K32" s="29">
        <f t="shared" si="0"/>
        <v>1044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97.45</v>
      </c>
      <c r="D33" s="28">
        <v>95.69</v>
      </c>
      <c r="E33" s="28">
        <v>99.2</v>
      </c>
      <c r="F33" s="29">
        <v>320</v>
      </c>
      <c r="G33" s="28" t="s">
        <v>7</v>
      </c>
      <c r="H33" s="28">
        <v>0.8</v>
      </c>
      <c r="I33" s="28">
        <v>4.3099999999999996</v>
      </c>
      <c r="J33" s="29">
        <v>9</v>
      </c>
      <c r="K33" s="29">
        <f t="shared" si="0"/>
        <v>329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95.54</v>
      </c>
      <c r="D34" s="28">
        <v>92.63</v>
      </c>
      <c r="E34" s="28">
        <v>98.44</v>
      </c>
      <c r="F34" s="29">
        <v>160</v>
      </c>
      <c r="G34" s="28" t="s">
        <v>7</v>
      </c>
      <c r="H34" s="28">
        <v>1.56</v>
      </c>
      <c r="I34" s="28">
        <v>7.37</v>
      </c>
      <c r="J34" s="29">
        <v>9</v>
      </c>
      <c r="K34" s="29">
        <f t="shared" si="0"/>
        <v>169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97.28</v>
      </c>
      <c r="D35" s="28">
        <v>95.42</v>
      </c>
      <c r="E35" s="28">
        <v>99.15</v>
      </c>
      <c r="F35" s="29">
        <v>298</v>
      </c>
      <c r="G35" s="28" t="s">
        <v>7</v>
      </c>
      <c r="H35" s="28">
        <v>0.85</v>
      </c>
      <c r="I35" s="28">
        <v>4.58</v>
      </c>
      <c r="J35" s="29">
        <v>9</v>
      </c>
      <c r="K35" s="29">
        <f t="shared" si="0"/>
        <v>307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93.92</v>
      </c>
      <c r="D36" s="28">
        <v>90.02</v>
      </c>
      <c r="E36" s="28">
        <v>97.81</v>
      </c>
      <c r="F36" s="29">
        <v>119</v>
      </c>
      <c r="G36" s="28" t="s">
        <v>7</v>
      </c>
      <c r="H36" s="28">
        <v>2.19</v>
      </c>
      <c r="I36" s="28">
        <v>9.98</v>
      </c>
      <c r="J36" s="29">
        <v>9</v>
      </c>
      <c r="K36" s="29">
        <f t="shared" si="0"/>
        <v>128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94.49</v>
      </c>
      <c r="D37" s="28">
        <v>91.36</v>
      </c>
      <c r="E37" s="28">
        <v>97.62</v>
      </c>
      <c r="F37" s="29">
        <v>198</v>
      </c>
      <c r="G37" s="33" t="s">
        <v>260</v>
      </c>
      <c r="H37" s="28">
        <v>2.38</v>
      </c>
      <c r="I37" s="28">
        <v>8.64</v>
      </c>
      <c r="J37" s="29">
        <v>12</v>
      </c>
      <c r="K37" s="29">
        <f t="shared" si="0"/>
        <v>210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93.11</v>
      </c>
      <c r="D38" s="28">
        <v>87.42</v>
      </c>
      <c r="E38" s="28">
        <v>98.79</v>
      </c>
      <c r="F38" s="29">
        <v>95</v>
      </c>
      <c r="G38" s="28" t="s">
        <v>7</v>
      </c>
      <c r="H38" s="28">
        <v>1.21</v>
      </c>
      <c r="I38" s="28">
        <v>12.58</v>
      </c>
      <c r="J38" s="29">
        <v>6</v>
      </c>
      <c r="K38" s="29">
        <f t="shared" si="0"/>
        <v>101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72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96.18</v>
      </c>
      <c r="D43" s="24">
        <v>95.45</v>
      </c>
      <c r="E43" s="24">
        <v>96.91</v>
      </c>
      <c r="F43" s="25">
        <v>3795</v>
      </c>
      <c r="G43" s="24">
        <v>3.82</v>
      </c>
      <c r="H43" s="24">
        <v>3.09</v>
      </c>
      <c r="I43" s="24">
        <v>4.55</v>
      </c>
      <c r="J43" s="25">
        <v>157</v>
      </c>
      <c r="K43" s="25">
        <f>J43+F43</f>
        <v>3952</v>
      </c>
    </row>
    <row r="44" spans="1:718" ht="11.25" x14ac:dyDescent="0.2">
      <c r="A44" s="102"/>
      <c r="B44" s="32" t="s">
        <v>386</v>
      </c>
      <c r="C44" s="28">
        <v>95.62</v>
      </c>
      <c r="D44" s="28">
        <v>94.67</v>
      </c>
      <c r="E44" s="28">
        <v>96.57</v>
      </c>
      <c r="F44" s="29">
        <v>2505</v>
      </c>
      <c r="G44" s="28">
        <v>4.38</v>
      </c>
      <c r="H44" s="28">
        <v>3.43</v>
      </c>
      <c r="I44" s="28">
        <v>5.33</v>
      </c>
      <c r="J44" s="29">
        <v>122</v>
      </c>
      <c r="K44" s="29">
        <f t="shared" ref="K44:K50" si="1">J44+F44</f>
        <v>2627</v>
      </c>
    </row>
    <row r="45" spans="1:718" ht="11.25" x14ac:dyDescent="0.2">
      <c r="A45" s="102"/>
      <c r="B45" s="32" t="s">
        <v>387</v>
      </c>
      <c r="C45" s="28">
        <v>97.61</v>
      </c>
      <c r="D45" s="28">
        <v>96.6</v>
      </c>
      <c r="E45" s="28">
        <v>98.63</v>
      </c>
      <c r="F45" s="29">
        <v>992</v>
      </c>
      <c r="G45" s="33" t="s">
        <v>189</v>
      </c>
      <c r="H45" s="28">
        <v>1.37</v>
      </c>
      <c r="I45" s="28">
        <v>3.4</v>
      </c>
      <c r="J45" s="29">
        <v>27</v>
      </c>
      <c r="K45" s="29">
        <f t="shared" si="1"/>
        <v>1019</v>
      </c>
    </row>
    <row r="46" spans="1:718" ht="11.25" x14ac:dyDescent="0.2">
      <c r="A46" s="102"/>
      <c r="B46" s="32" t="s">
        <v>388</v>
      </c>
      <c r="C46" s="28">
        <v>97.61</v>
      </c>
      <c r="D46" s="28">
        <v>95.78</v>
      </c>
      <c r="E46" s="28">
        <v>99.44</v>
      </c>
      <c r="F46" s="29">
        <v>298</v>
      </c>
      <c r="G46" s="28" t="s">
        <v>7</v>
      </c>
      <c r="H46" s="28">
        <v>0.56000000000000005</v>
      </c>
      <c r="I46" s="28">
        <v>4.22</v>
      </c>
      <c r="J46" s="29">
        <v>8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96.3</v>
      </c>
      <c r="D47" s="28">
        <v>93</v>
      </c>
      <c r="E47" s="28">
        <v>99.6</v>
      </c>
      <c r="F47" s="29">
        <v>138</v>
      </c>
      <c r="G47" s="28" t="s">
        <v>7</v>
      </c>
      <c r="H47" s="28">
        <v>0.4</v>
      </c>
      <c r="I47" s="28">
        <v>7</v>
      </c>
      <c r="J47" s="29">
        <v>6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97.46</v>
      </c>
      <c r="D48" s="28">
        <v>95.52</v>
      </c>
      <c r="E48" s="28">
        <v>99.4</v>
      </c>
      <c r="F48" s="29">
        <v>286</v>
      </c>
      <c r="G48" s="28" t="s">
        <v>7</v>
      </c>
      <c r="H48" s="28">
        <v>0.6</v>
      </c>
      <c r="I48" s="28">
        <v>4.4800000000000004</v>
      </c>
      <c r="J48" s="29">
        <v>8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95.5</v>
      </c>
      <c r="D49" s="28">
        <v>91.41</v>
      </c>
      <c r="E49" s="28">
        <v>99.6</v>
      </c>
      <c r="F49" s="29">
        <v>121</v>
      </c>
      <c r="G49" s="28" t="s">
        <v>7</v>
      </c>
      <c r="H49" s="28">
        <v>0.4</v>
      </c>
      <c r="I49" s="28">
        <v>8.59</v>
      </c>
      <c r="J49" s="29">
        <v>6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97.67</v>
      </c>
      <c r="D50" s="28">
        <v>95.85</v>
      </c>
      <c r="E50" s="28">
        <v>99.5</v>
      </c>
      <c r="F50" s="29">
        <v>213</v>
      </c>
      <c r="G50" s="28" t="s">
        <v>7</v>
      </c>
      <c r="H50" s="28">
        <v>0.5</v>
      </c>
      <c r="I50" s="28">
        <v>4.1500000000000004</v>
      </c>
      <c r="J50" s="29">
        <v>7</v>
      </c>
      <c r="K50" s="29">
        <f t="shared" si="1"/>
        <v>220</v>
      </c>
    </row>
    <row r="51" spans="1:11" ht="11.25" x14ac:dyDescent="0.2">
      <c r="A51" s="102"/>
      <c r="B51" s="32" t="s">
        <v>26</v>
      </c>
      <c r="C51" s="28">
        <v>100</v>
      </c>
      <c r="D51" s="28">
        <v>100</v>
      </c>
      <c r="E51" s="28">
        <v>100</v>
      </c>
      <c r="F51" s="29">
        <v>94</v>
      </c>
      <c r="G51" s="28" t="s">
        <v>7</v>
      </c>
      <c r="H51" s="28" t="s">
        <v>7</v>
      </c>
      <c r="I51" s="28" t="s">
        <v>7</v>
      </c>
      <c r="J51" s="29" t="s">
        <v>7</v>
      </c>
      <c r="K51" s="29">
        <f>F51</f>
        <v>94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72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52</v>
      </c>
      <c r="E55" s="86"/>
      <c r="F55" s="21" t="s">
        <v>53</v>
      </c>
      <c r="G55" s="21" t="s">
        <v>34</v>
      </c>
      <c r="H55" s="86" t="s">
        <v>52</v>
      </c>
      <c r="I55" s="86"/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97.16</v>
      </c>
      <c r="D56" s="24">
        <v>96.38</v>
      </c>
      <c r="E56" s="24">
        <v>97.93</v>
      </c>
      <c r="F56" s="25">
        <v>2683</v>
      </c>
      <c r="G56" s="24">
        <v>2.84</v>
      </c>
      <c r="H56" s="24">
        <v>2.0699999999999998</v>
      </c>
      <c r="I56" s="24">
        <v>3.62</v>
      </c>
      <c r="J56" s="25">
        <v>87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96.81</v>
      </c>
      <c r="D57" s="28">
        <v>95.81</v>
      </c>
      <c r="E57" s="28">
        <v>97.8</v>
      </c>
      <c r="F57" s="29">
        <v>1670</v>
      </c>
      <c r="G57" s="28">
        <v>3.19</v>
      </c>
      <c r="H57" s="28">
        <v>2.2000000000000002</v>
      </c>
      <c r="I57" s="28">
        <v>4.1900000000000004</v>
      </c>
      <c r="J57" s="29">
        <v>64</v>
      </c>
      <c r="K57" s="29">
        <f t="shared" ref="K57:K64" si="2">J57+F57</f>
        <v>1734</v>
      </c>
    </row>
    <row r="58" spans="1:11" ht="11.25" x14ac:dyDescent="0.2">
      <c r="A58" s="102"/>
      <c r="B58" s="32" t="s">
        <v>387</v>
      </c>
      <c r="C58" s="28">
        <v>99.05</v>
      </c>
      <c r="D58" s="28">
        <v>98.49</v>
      </c>
      <c r="E58" s="28">
        <v>99.61</v>
      </c>
      <c r="F58" s="29">
        <v>765</v>
      </c>
      <c r="G58" s="33" t="s">
        <v>188</v>
      </c>
      <c r="H58" s="28">
        <v>0.39</v>
      </c>
      <c r="I58" s="28">
        <v>1.51</v>
      </c>
      <c r="J58" s="29">
        <v>14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94.3</v>
      </c>
      <c r="D59" s="28">
        <v>89.84</v>
      </c>
      <c r="E59" s="28">
        <v>98.75</v>
      </c>
      <c r="F59" s="29">
        <v>248</v>
      </c>
      <c r="G59" s="28" t="s">
        <v>7</v>
      </c>
      <c r="H59" s="28">
        <v>1.25</v>
      </c>
      <c r="I59" s="28">
        <v>10.16</v>
      </c>
      <c r="J59" s="29">
        <v>9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99.5</v>
      </c>
      <c r="D60" s="28">
        <v>98.52</v>
      </c>
      <c r="E60" s="28">
        <v>100</v>
      </c>
      <c r="F60" s="29">
        <v>95</v>
      </c>
      <c r="G60" s="28" t="s">
        <v>7</v>
      </c>
      <c r="H60" s="28">
        <v>0</v>
      </c>
      <c r="I60" s="28">
        <v>1.48</v>
      </c>
      <c r="J60" s="29">
        <v>1</v>
      </c>
      <c r="K60" s="29">
        <f t="shared" si="2"/>
        <v>96</v>
      </c>
    </row>
    <row r="61" spans="1:11" ht="11.25" x14ac:dyDescent="0.2">
      <c r="A61" s="102"/>
      <c r="B61" s="32" t="s">
        <v>23</v>
      </c>
      <c r="C61" s="28">
        <v>95.64</v>
      </c>
      <c r="D61" s="28">
        <v>92.16</v>
      </c>
      <c r="E61" s="28">
        <v>99.12</v>
      </c>
      <c r="F61" s="29">
        <v>244</v>
      </c>
      <c r="G61" s="28" t="s">
        <v>7</v>
      </c>
      <c r="H61" s="28">
        <v>0.88</v>
      </c>
      <c r="I61" s="28">
        <v>7.84</v>
      </c>
      <c r="J61" s="29">
        <v>8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98.76</v>
      </c>
      <c r="D62" s="28">
        <v>97.34</v>
      </c>
      <c r="E62" s="28">
        <v>100</v>
      </c>
      <c r="F62" s="29">
        <v>100</v>
      </c>
      <c r="G62" s="28" t="s">
        <v>7</v>
      </c>
      <c r="H62" s="28">
        <v>0</v>
      </c>
      <c r="I62" s="28">
        <v>2.66</v>
      </c>
      <c r="J62" s="29">
        <v>3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98.5</v>
      </c>
      <c r="D63" s="28">
        <v>96.91</v>
      </c>
      <c r="E63" s="28">
        <v>100</v>
      </c>
      <c r="F63" s="29">
        <v>141</v>
      </c>
      <c r="G63" s="28" t="s">
        <v>7</v>
      </c>
      <c r="H63" s="28">
        <v>0</v>
      </c>
      <c r="I63" s="28">
        <v>3.09</v>
      </c>
      <c r="J63" s="29">
        <v>4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96.42</v>
      </c>
      <c r="D64" s="28">
        <v>91.17</v>
      </c>
      <c r="E64" s="28">
        <v>100</v>
      </c>
      <c r="F64" s="29">
        <v>65</v>
      </c>
      <c r="G64" s="28" t="s">
        <v>7</v>
      </c>
      <c r="H64" s="28">
        <v>0</v>
      </c>
      <c r="I64" s="28">
        <v>8.83</v>
      </c>
      <c r="J64" s="29">
        <v>2</v>
      </c>
      <c r="K64" s="29">
        <f t="shared" si="2"/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C26:K26"/>
    <mergeCell ref="C27:K27"/>
    <mergeCell ref="A1:B4"/>
    <mergeCell ref="C1:K1"/>
    <mergeCell ref="L1:T1"/>
    <mergeCell ref="D4:E4"/>
    <mergeCell ref="H4:I4"/>
    <mergeCell ref="A26:B29"/>
    <mergeCell ref="C28:F28"/>
    <mergeCell ref="G28:J28"/>
    <mergeCell ref="A19:A20"/>
    <mergeCell ref="A21:A22"/>
    <mergeCell ref="C2:K2"/>
    <mergeCell ref="L2:T2"/>
    <mergeCell ref="C3:F3"/>
    <mergeCell ref="A56:A64"/>
    <mergeCell ref="C52:K52"/>
    <mergeCell ref="C53:K53"/>
    <mergeCell ref="K54:K55"/>
    <mergeCell ref="A30:A38"/>
    <mergeCell ref="C54:F54"/>
    <mergeCell ref="G54:J54"/>
    <mergeCell ref="A39:B42"/>
    <mergeCell ref="A43:A51"/>
    <mergeCell ref="A52:B55"/>
    <mergeCell ref="D42:E42"/>
    <mergeCell ref="H42:I42"/>
    <mergeCell ref="D55:E55"/>
    <mergeCell ref="H55:I55"/>
    <mergeCell ref="C41:F41"/>
    <mergeCell ref="G41:J41"/>
    <mergeCell ref="C39:K39"/>
    <mergeCell ref="C40:K40"/>
    <mergeCell ref="K28:K29"/>
    <mergeCell ref="K41:K42"/>
    <mergeCell ref="D29:E29"/>
    <mergeCell ref="H29:I29"/>
    <mergeCell ref="G3:J3"/>
    <mergeCell ref="K3:K4"/>
    <mergeCell ref="L3:O3"/>
    <mergeCell ref="P3:S3"/>
    <mergeCell ref="T3:T4"/>
    <mergeCell ref="M4:N4"/>
    <mergeCell ref="Q4:R4"/>
    <mergeCell ref="A8:A9"/>
    <mergeCell ref="A10:A11"/>
    <mergeCell ref="A12:A14"/>
    <mergeCell ref="A15:A16"/>
    <mergeCell ref="A17:A18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66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9.85546875" style="1" customWidth="1"/>
    <col min="12" max="19" width="8.7109375" style="1" customWidth="1"/>
    <col min="20" max="20" width="9.4257812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73</v>
      </c>
      <c r="D1" s="79"/>
      <c r="E1" s="79"/>
      <c r="F1" s="79"/>
      <c r="G1" s="79"/>
      <c r="H1" s="79"/>
      <c r="I1" s="79"/>
      <c r="J1" s="79"/>
      <c r="K1" s="79"/>
      <c r="L1" s="79" t="s">
        <v>73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68"/>
      <c r="N3" s="68"/>
      <c r="O3" s="68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72.87</v>
      </c>
      <c r="D5" s="24">
        <v>70.38</v>
      </c>
      <c r="E5" s="24">
        <v>75.36</v>
      </c>
      <c r="F5" s="25">
        <v>1065</v>
      </c>
      <c r="G5" s="24">
        <v>27.13</v>
      </c>
      <c r="H5" s="24">
        <v>24.64</v>
      </c>
      <c r="I5" s="24">
        <v>29.62</v>
      </c>
      <c r="J5" s="25">
        <v>395</v>
      </c>
      <c r="K5" s="25">
        <v>1460</v>
      </c>
      <c r="L5" s="24">
        <v>79.41</v>
      </c>
      <c r="M5" s="24">
        <v>78.03</v>
      </c>
      <c r="N5" s="24">
        <v>80.790000000000006</v>
      </c>
      <c r="O5" s="25">
        <v>3466</v>
      </c>
      <c r="P5" s="24">
        <v>20.59</v>
      </c>
      <c r="Q5" s="24">
        <v>19.21</v>
      </c>
      <c r="R5" s="24">
        <v>21.97</v>
      </c>
      <c r="S5" s="25">
        <v>941</v>
      </c>
      <c r="T5" s="25">
        <v>4407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79.16</v>
      </c>
      <c r="D6" s="28">
        <v>76.63</v>
      </c>
      <c r="E6" s="28">
        <v>81.69</v>
      </c>
      <c r="F6" s="29">
        <v>1090</v>
      </c>
      <c r="G6" s="28">
        <v>20.84</v>
      </c>
      <c r="H6" s="28">
        <v>18.309999999999999</v>
      </c>
      <c r="I6" s="28">
        <v>23.37</v>
      </c>
      <c r="J6" s="29">
        <v>298</v>
      </c>
      <c r="K6" s="29">
        <v>1388</v>
      </c>
      <c r="L6" s="28">
        <v>82.08</v>
      </c>
      <c r="M6" s="28">
        <v>80.66</v>
      </c>
      <c r="N6" s="28">
        <v>83.51</v>
      </c>
      <c r="O6" s="29">
        <v>3203</v>
      </c>
      <c r="P6" s="28">
        <v>17.920000000000002</v>
      </c>
      <c r="Q6" s="28">
        <v>16.489999999999998</v>
      </c>
      <c r="R6" s="28">
        <v>19.34</v>
      </c>
      <c r="S6" s="29">
        <v>758</v>
      </c>
      <c r="T6" s="29">
        <v>3961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2007</v>
      </c>
      <c r="C7" s="28">
        <v>81.11</v>
      </c>
      <c r="D7" s="28">
        <v>78.099999999999994</v>
      </c>
      <c r="E7" s="28">
        <v>84.13</v>
      </c>
      <c r="F7" s="29">
        <v>808</v>
      </c>
      <c r="G7" s="28">
        <v>18.89</v>
      </c>
      <c r="H7" s="28">
        <v>15.87</v>
      </c>
      <c r="I7" s="28">
        <v>21.9</v>
      </c>
      <c r="J7" s="29">
        <v>190</v>
      </c>
      <c r="K7" s="29">
        <v>998</v>
      </c>
      <c r="L7" s="28">
        <v>82.12</v>
      </c>
      <c r="M7" s="28">
        <v>80.290000000000006</v>
      </c>
      <c r="N7" s="28">
        <v>83.95</v>
      </c>
      <c r="O7" s="29">
        <v>2258</v>
      </c>
      <c r="P7" s="28">
        <v>17.88</v>
      </c>
      <c r="Q7" s="28">
        <v>16.05</v>
      </c>
      <c r="R7" s="28">
        <v>19.71</v>
      </c>
      <c r="S7" s="29">
        <v>512</v>
      </c>
      <c r="T7" s="29">
        <v>2770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81.11</v>
      </c>
      <c r="D8" s="28">
        <v>77.86</v>
      </c>
      <c r="E8" s="28">
        <v>84.37</v>
      </c>
      <c r="F8" s="29">
        <v>511</v>
      </c>
      <c r="G8" s="28">
        <v>18.89</v>
      </c>
      <c r="H8" s="28">
        <v>15.63</v>
      </c>
      <c r="I8" s="28">
        <v>22.14</v>
      </c>
      <c r="J8" s="29">
        <v>124</v>
      </c>
      <c r="K8" s="29">
        <v>635</v>
      </c>
      <c r="L8" s="28">
        <v>85.1</v>
      </c>
      <c r="M8" s="28">
        <v>83.36</v>
      </c>
      <c r="N8" s="28">
        <v>86.84</v>
      </c>
      <c r="O8" s="29">
        <v>1771</v>
      </c>
      <c r="P8" s="28">
        <v>14.9</v>
      </c>
      <c r="Q8" s="28">
        <v>13.16</v>
      </c>
      <c r="R8" s="28">
        <v>16.64</v>
      </c>
      <c r="S8" s="29">
        <v>319</v>
      </c>
      <c r="T8" s="29">
        <v>2090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67.09</v>
      </c>
      <c r="D9" s="28">
        <v>63.58</v>
      </c>
      <c r="E9" s="28">
        <v>70.59</v>
      </c>
      <c r="F9" s="29">
        <v>554</v>
      </c>
      <c r="G9" s="28">
        <v>32.909999999999997</v>
      </c>
      <c r="H9" s="28">
        <v>29.41</v>
      </c>
      <c r="I9" s="28">
        <v>36.42</v>
      </c>
      <c r="J9" s="29">
        <v>271</v>
      </c>
      <c r="K9" s="29">
        <v>825</v>
      </c>
      <c r="L9" s="28">
        <v>74.58</v>
      </c>
      <c r="M9" s="28">
        <v>72.52</v>
      </c>
      <c r="N9" s="28">
        <v>76.63</v>
      </c>
      <c r="O9" s="29">
        <v>1695</v>
      </c>
      <c r="P9" s="28">
        <v>25.42</v>
      </c>
      <c r="Q9" s="28">
        <v>23.37</v>
      </c>
      <c r="R9" s="28">
        <v>27.48</v>
      </c>
      <c r="S9" s="29">
        <v>622</v>
      </c>
      <c r="T9" s="29">
        <v>2317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71.3</v>
      </c>
      <c r="D10" s="28">
        <v>68.510000000000005</v>
      </c>
      <c r="E10" s="28">
        <v>74.09</v>
      </c>
      <c r="F10" s="29">
        <v>856</v>
      </c>
      <c r="G10" s="28">
        <v>28.7</v>
      </c>
      <c r="H10" s="28">
        <v>25.91</v>
      </c>
      <c r="I10" s="28">
        <v>31.49</v>
      </c>
      <c r="J10" s="29">
        <v>342</v>
      </c>
      <c r="K10" s="29">
        <v>1198</v>
      </c>
      <c r="L10" s="28">
        <v>78.58</v>
      </c>
      <c r="M10" s="28">
        <v>77.02</v>
      </c>
      <c r="N10" s="28">
        <v>80.14</v>
      </c>
      <c r="O10" s="29">
        <v>2755</v>
      </c>
      <c r="P10" s="28">
        <v>21.42</v>
      </c>
      <c r="Q10" s="28">
        <v>19.86</v>
      </c>
      <c r="R10" s="28">
        <v>22.98</v>
      </c>
      <c r="S10" s="29">
        <v>795</v>
      </c>
      <c r="T10" s="29">
        <v>3550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78.569999999999993</v>
      </c>
      <c r="D11" s="28">
        <v>73.099999999999994</v>
      </c>
      <c r="E11" s="28">
        <v>84.05</v>
      </c>
      <c r="F11" s="29">
        <v>209</v>
      </c>
      <c r="G11" s="28">
        <v>21.43</v>
      </c>
      <c r="H11" s="28">
        <v>15.95</v>
      </c>
      <c r="I11" s="28">
        <v>26.9</v>
      </c>
      <c r="J11" s="29">
        <v>53</v>
      </c>
      <c r="K11" s="29">
        <v>262</v>
      </c>
      <c r="L11" s="28">
        <v>82.28</v>
      </c>
      <c r="M11" s="28">
        <v>79.319999999999993</v>
      </c>
      <c r="N11" s="28">
        <v>85.25</v>
      </c>
      <c r="O11" s="29">
        <v>711</v>
      </c>
      <c r="P11" s="28">
        <v>17.72</v>
      </c>
      <c r="Q11" s="28">
        <v>14.75</v>
      </c>
      <c r="R11" s="28">
        <v>20.68</v>
      </c>
      <c r="S11" s="29">
        <v>146</v>
      </c>
      <c r="T11" s="29">
        <v>857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80.489999999999995</v>
      </c>
      <c r="D12" s="28">
        <v>76.02</v>
      </c>
      <c r="E12" s="28">
        <v>84.96</v>
      </c>
      <c r="F12" s="29">
        <v>295</v>
      </c>
      <c r="G12" s="28">
        <v>19.510000000000002</v>
      </c>
      <c r="H12" s="28">
        <v>15.04</v>
      </c>
      <c r="I12" s="28">
        <v>23.98</v>
      </c>
      <c r="J12" s="29">
        <v>71</v>
      </c>
      <c r="K12" s="29">
        <v>366</v>
      </c>
      <c r="L12" s="28">
        <v>83</v>
      </c>
      <c r="M12" s="28">
        <v>80.13</v>
      </c>
      <c r="N12" s="28">
        <v>85.88</v>
      </c>
      <c r="O12" s="29">
        <v>769</v>
      </c>
      <c r="P12" s="28">
        <v>17</v>
      </c>
      <c r="Q12" s="28">
        <v>14.12</v>
      </c>
      <c r="R12" s="28">
        <v>19.87</v>
      </c>
      <c r="S12" s="29">
        <v>154</v>
      </c>
      <c r="T12" s="29">
        <v>923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72.39</v>
      </c>
      <c r="D13" s="28">
        <v>68.89</v>
      </c>
      <c r="E13" s="28">
        <v>75.89</v>
      </c>
      <c r="F13" s="29">
        <v>544</v>
      </c>
      <c r="G13" s="28">
        <v>27.61</v>
      </c>
      <c r="H13" s="28">
        <v>24.11</v>
      </c>
      <c r="I13" s="28">
        <v>31.11</v>
      </c>
      <c r="J13" s="29">
        <v>203</v>
      </c>
      <c r="K13" s="29">
        <v>747</v>
      </c>
      <c r="L13" s="28">
        <v>79.56</v>
      </c>
      <c r="M13" s="28">
        <v>77.67</v>
      </c>
      <c r="N13" s="28">
        <v>81.45</v>
      </c>
      <c r="O13" s="29">
        <v>1853</v>
      </c>
      <c r="P13" s="28">
        <v>20.440000000000001</v>
      </c>
      <c r="Q13" s="28">
        <v>18.55</v>
      </c>
      <c r="R13" s="28">
        <v>22.33</v>
      </c>
      <c r="S13" s="29">
        <v>494</v>
      </c>
      <c r="T13" s="29">
        <v>2347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65.67</v>
      </c>
      <c r="D14" s="28">
        <v>60.21</v>
      </c>
      <c r="E14" s="28">
        <v>71.12</v>
      </c>
      <c r="F14" s="29">
        <v>220</v>
      </c>
      <c r="G14" s="28">
        <v>34.33</v>
      </c>
      <c r="H14" s="28">
        <v>28.88</v>
      </c>
      <c r="I14" s="28">
        <v>39.79</v>
      </c>
      <c r="J14" s="29">
        <v>119</v>
      </c>
      <c r="K14" s="29">
        <v>339</v>
      </c>
      <c r="L14" s="28">
        <v>76.430000000000007</v>
      </c>
      <c r="M14" s="28">
        <v>73.63</v>
      </c>
      <c r="N14" s="28">
        <v>79.239999999999995</v>
      </c>
      <c r="O14" s="29">
        <v>835</v>
      </c>
      <c r="P14" s="28">
        <v>23.57</v>
      </c>
      <c r="Q14" s="28">
        <v>20.76</v>
      </c>
      <c r="R14" s="28">
        <v>26.37</v>
      </c>
      <c r="S14" s="29">
        <v>290</v>
      </c>
      <c r="T14" s="29">
        <v>1125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72.22</v>
      </c>
      <c r="D15" s="28">
        <v>69.28</v>
      </c>
      <c r="E15" s="28">
        <v>75.150000000000006</v>
      </c>
      <c r="F15" s="29">
        <v>757</v>
      </c>
      <c r="G15" s="28">
        <v>27.78</v>
      </c>
      <c r="H15" s="28">
        <v>24.85</v>
      </c>
      <c r="I15" s="28">
        <v>30.72</v>
      </c>
      <c r="J15" s="29">
        <v>293</v>
      </c>
      <c r="K15" s="29">
        <v>1050</v>
      </c>
      <c r="L15" s="28">
        <v>79.28</v>
      </c>
      <c r="M15" s="28">
        <v>77.73</v>
      </c>
      <c r="N15" s="28">
        <v>80.83</v>
      </c>
      <c r="O15" s="29">
        <v>2711</v>
      </c>
      <c r="P15" s="28">
        <v>20.72</v>
      </c>
      <c r="Q15" s="28">
        <v>19.170000000000002</v>
      </c>
      <c r="R15" s="28">
        <v>22.27</v>
      </c>
      <c r="S15" s="29">
        <v>758</v>
      </c>
      <c r="T15" s="29">
        <v>3469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74.06</v>
      </c>
      <c r="D16" s="28">
        <v>69.36</v>
      </c>
      <c r="E16" s="28">
        <v>78.760000000000005</v>
      </c>
      <c r="F16" s="29">
        <v>305</v>
      </c>
      <c r="G16" s="28">
        <v>25.94</v>
      </c>
      <c r="H16" s="28">
        <v>21.24</v>
      </c>
      <c r="I16" s="28">
        <v>30.64</v>
      </c>
      <c r="J16" s="29">
        <v>102</v>
      </c>
      <c r="K16" s="29">
        <v>407</v>
      </c>
      <c r="L16" s="28">
        <v>79.66</v>
      </c>
      <c r="M16" s="28">
        <v>76.63</v>
      </c>
      <c r="N16" s="28">
        <v>82.69</v>
      </c>
      <c r="O16" s="29">
        <v>747</v>
      </c>
      <c r="P16" s="28">
        <v>20.34</v>
      </c>
      <c r="Q16" s="28">
        <v>17.309999999999999</v>
      </c>
      <c r="R16" s="28">
        <v>23.37</v>
      </c>
      <c r="S16" s="29">
        <v>182</v>
      </c>
      <c r="T16" s="29">
        <v>929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72.73</v>
      </c>
      <c r="D17" s="28">
        <v>69.78</v>
      </c>
      <c r="E17" s="28">
        <v>75.67</v>
      </c>
      <c r="F17" s="29">
        <v>754</v>
      </c>
      <c r="G17" s="28">
        <v>27.27</v>
      </c>
      <c r="H17" s="28">
        <v>24.33</v>
      </c>
      <c r="I17" s="28">
        <v>30.22</v>
      </c>
      <c r="J17" s="29">
        <v>278</v>
      </c>
      <c r="K17" s="29">
        <v>1032</v>
      </c>
      <c r="L17" s="28">
        <v>79.97</v>
      </c>
      <c r="M17" s="28">
        <v>78.37</v>
      </c>
      <c r="N17" s="28">
        <v>81.58</v>
      </c>
      <c r="O17" s="29">
        <v>2400</v>
      </c>
      <c r="P17" s="28">
        <v>20.03</v>
      </c>
      <c r="Q17" s="28">
        <v>18.420000000000002</v>
      </c>
      <c r="R17" s="28">
        <v>21.63</v>
      </c>
      <c r="S17" s="29">
        <v>644</v>
      </c>
      <c r="T17" s="29">
        <v>3044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73.239999999999995</v>
      </c>
      <c r="D18" s="28">
        <v>68.56</v>
      </c>
      <c r="E18" s="28">
        <v>77.91</v>
      </c>
      <c r="F18" s="29">
        <v>311</v>
      </c>
      <c r="G18" s="28">
        <v>26.76</v>
      </c>
      <c r="H18" s="28">
        <v>22.09</v>
      </c>
      <c r="I18" s="28">
        <v>31.44</v>
      </c>
      <c r="J18" s="29">
        <v>117</v>
      </c>
      <c r="K18" s="29">
        <v>428</v>
      </c>
      <c r="L18" s="28">
        <v>77.72</v>
      </c>
      <c r="M18" s="28">
        <v>75.040000000000006</v>
      </c>
      <c r="N18" s="28">
        <v>80.400000000000006</v>
      </c>
      <c r="O18" s="29">
        <v>1066</v>
      </c>
      <c r="P18" s="28">
        <v>22.28</v>
      </c>
      <c r="Q18" s="28">
        <v>19.600000000000001</v>
      </c>
      <c r="R18" s="28">
        <v>24.96</v>
      </c>
      <c r="S18" s="29">
        <v>297</v>
      </c>
      <c r="T18" s="29">
        <v>1363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71.3</v>
      </c>
      <c r="D19" s="28">
        <v>66.78</v>
      </c>
      <c r="E19" s="28">
        <v>75.83</v>
      </c>
      <c r="F19" s="29">
        <v>327</v>
      </c>
      <c r="G19" s="28">
        <v>28.7</v>
      </c>
      <c r="H19" s="28">
        <v>24.17</v>
      </c>
      <c r="I19" s="28">
        <v>33.22</v>
      </c>
      <c r="J19" s="29">
        <v>131</v>
      </c>
      <c r="K19" s="29">
        <v>458</v>
      </c>
      <c r="L19" s="28">
        <v>76.17</v>
      </c>
      <c r="M19" s="28">
        <v>73.489999999999995</v>
      </c>
      <c r="N19" s="28">
        <v>78.86</v>
      </c>
      <c r="O19" s="29">
        <v>977</v>
      </c>
      <c r="P19" s="28">
        <v>23.83</v>
      </c>
      <c r="Q19" s="28">
        <v>21.14</v>
      </c>
      <c r="R19" s="28">
        <v>26.51</v>
      </c>
      <c r="S19" s="29">
        <v>331</v>
      </c>
      <c r="T19" s="29">
        <v>1308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73.650000000000006</v>
      </c>
      <c r="D20" s="28">
        <v>70.510000000000005</v>
      </c>
      <c r="E20" s="28">
        <v>76.790000000000006</v>
      </c>
      <c r="F20" s="29">
        <v>637</v>
      </c>
      <c r="G20" s="28">
        <v>26.35</v>
      </c>
      <c r="H20" s="28">
        <v>23.21</v>
      </c>
      <c r="I20" s="28">
        <v>29.49</v>
      </c>
      <c r="J20" s="29">
        <v>234</v>
      </c>
      <c r="K20" s="29">
        <v>871</v>
      </c>
      <c r="L20" s="28">
        <v>80.88</v>
      </c>
      <c r="M20" s="28">
        <v>79.22</v>
      </c>
      <c r="N20" s="28">
        <v>82.54</v>
      </c>
      <c r="O20" s="29">
        <v>2242</v>
      </c>
      <c r="P20" s="28">
        <v>19.12</v>
      </c>
      <c r="Q20" s="28">
        <v>17.46</v>
      </c>
      <c r="R20" s="28">
        <v>20.78</v>
      </c>
      <c r="S20" s="29">
        <v>554</v>
      </c>
      <c r="T20" s="29">
        <v>2796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77.52</v>
      </c>
      <c r="D21" s="28">
        <v>73.67</v>
      </c>
      <c r="E21" s="28">
        <v>81.38</v>
      </c>
      <c r="F21" s="29">
        <v>422</v>
      </c>
      <c r="G21" s="28">
        <v>22.48</v>
      </c>
      <c r="H21" s="28">
        <v>18.62</v>
      </c>
      <c r="I21" s="28">
        <v>26.33</v>
      </c>
      <c r="J21" s="29">
        <v>120</v>
      </c>
      <c r="K21" s="29">
        <v>542</v>
      </c>
      <c r="L21" s="28">
        <v>82.34</v>
      </c>
      <c r="M21" s="28">
        <v>80.180000000000007</v>
      </c>
      <c r="N21" s="28">
        <v>84.5</v>
      </c>
      <c r="O21" s="29">
        <v>1310</v>
      </c>
      <c r="P21" s="28">
        <v>17.66</v>
      </c>
      <c r="Q21" s="28">
        <v>15.5</v>
      </c>
      <c r="R21" s="28">
        <v>19.82</v>
      </c>
      <c r="S21" s="29">
        <v>291</v>
      </c>
      <c r="T21" s="29">
        <v>1601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69.290000000000006</v>
      </c>
      <c r="D22" s="28">
        <v>65.930000000000007</v>
      </c>
      <c r="E22" s="28">
        <v>72.64</v>
      </c>
      <c r="F22" s="29">
        <v>593</v>
      </c>
      <c r="G22" s="28">
        <v>30.71</v>
      </c>
      <c r="H22" s="28">
        <v>27.36</v>
      </c>
      <c r="I22" s="28">
        <v>34.07</v>
      </c>
      <c r="J22" s="29">
        <v>261</v>
      </c>
      <c r="K22" s="29">
        <v>854</v>
      </c>
      <c r="L22" s="28">
        <v>77.31</v>
      </c>
      <c r="M22" s="28">
        <v>75.459999999999994</v>
      </c>
      <c r="N22" s="28">
        <v>79.150000000000006</v>
      </c>
      <c r="O22" s="29">
        <v>2023</v>
      </c>
      <c r="P22" s="28">
        <v>22.69</v>
      </c>
      <c r="Q22" s="28">
        <v>20.85</v>
      </c>
      <c r="R22" s="28">
        <v>24.54</v>
      </c>
      <c r="S22" s="29">
        <v>622</v>
      </c>
      <c r="T22" s="29">
        <v>2645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2" customHeight="1" x14ac:dyDescent="0.2">
      <c r="A23" s="1" t="s">
        <v>135</v>
      </c>
      <c r="T23" s="4" t="s">
        <v>389</v>
      </c>
    </row>
    <row r="24" spans="1:718" ht="12" customHeight="1" x14ac:dyDescent="0.2">
      <c r="A24" s="1" t="s">
        <v>203</v>
      </c>
    </row>
    <row r="25" spans="1:718" ht="12" customHeight="1" x14ac:dyDescent="0.2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</row>
    <row r="26" spans="1:718" ht="14.1" customHeight="1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4.1" customHeight="1" x14ac:dyDescent="0.2">
      <c r="A27" s="75"/>
      <c r="B27" s="76"/>
      <c r="C27" s="68" t="s">
        <v>73</v>
      </c>
      <c r="D27" s="68"/>
      <c r="E27" s="68"/>
      <c r="F27" s="68"/>
      <c r="G27" s="68"/>
      <c r="H27" s="68"/>
      <c r="I27" s="68"/>
      <c r="J27" s="68"/>
      <c r="K27" s="69"/>
    </row>
    <row r="28" spans="1:718" ht="14.1" customHeight="1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79.41</v>
      </c>
      <c r="D30" s="24">
        <v>78.03</v>
      </c>
      <c r="E30" s="24">
        <v>80.790000000000006</v>
      </c>
      <c r="F30" s="25">
        <v>3466</v>
      </c>
      <c r="G30" s="24">
        <v>20.59</v>
      </c>
      <c r="H30" s="24">
        <v>19.21</v>
      </c>
      <c r="I30" s="24">
        <v>21.97</v>
      </c>
      <c r="J30" s="25">
        <v>941</v>
      </c>
      <c r="K30" s="25">
        <f>J30+F30</f>
        <v>4407</v>
      </c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81.81</v>
      </c>
      <c r="D31" s="28">
        <v>80.19</v>
      </c>
      <c r="E31" s="28">
        <v>83.43</v>
      </c>
      <c r="F31" s="29">
        <v>2443</v>
      </c>
      <c r="G31" s="28">
        <v>18.190000000000001</v>
      </c>
      <c r="H31" s="28">
        <v>16.57</v>
      </c>
      <c r="I31" s="28">
        <v>19.809999999999999</v>
      </c>
      <c r="J31" s="29">
        <v>560</v>
      </c>
      <c r="K31" s="29">
        <f t="shared" ref="K31:K38" si="0">J31+F31</f>
        <v>3003</v>
      </c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70.81</v>
      </c>
      <c r="D32" s="28">
        <v>67.86</v>
      </c>
      <c r="E32" s="28">
        <v>73.760000000000005</v>
      </c>
      <c r="F32" s="29">
        <v>750</v>
      </c>
      <c r="G32" s="28">
        <v>29.19</v>
      </c>
      <c r="H32" s="28">
        <v>26.24</v>
      </c>
      <c r="I32" s="28">
        <v>32.14</v>
      </c>
      <c r="J32" s="29">
        <v>315</v>
      </c>
      <c r="K32" s="29">
        <f t="shared" si="0"/>
        <v>1065</v>
      </c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80.87</v>
      </c>
      <c r="D33" s="28">
        <v>76.45</v>
      </c>
      <c r="E33" s="28">
        <v>85.29</v>
      </c>
      <c r="F33" s="29">
        <v>273</v>
      </c>
      <c r="G33" s="28">
        <v>19.13</v>
      </c>
      <c r="H33" s="28">
        <v>14.71</v>
      </c>
      <c r="I33" s="28">
        <v>23.55</v>
      </c>
      <c r="J33" s="29">
        <v>66</v>
      </c>
      <c r="K33" s="29">
        <f t="shared" si="0"/>
        <v>339</v>
      </c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74.27</v>
      </c>
      <c r="D34" s="28">
        <v>67.430000000000007</v>
      </c>
      <c r="E34" s="28">
        <v>81.099999999999994</v>
      </c>
      <c r="F34" s="29">
        <v>129</v>
      </c>
      <c r="G34" s="28">
        <v>25.73</v>
      </c>
      <c r="H34" s="28">
        <v>18.899999999999999</v>
      </c>
      <c r="I34" s="28">
        <v>32.57</v>
      </c>
      <c r="J34" s="29">
        <v>45</v>
      </c>
      <c r="K34" s="29">
        <f t="shared" si="0"/>
        <v>174</v>
      </c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79.94</v>
      </c>
      <c r="D35" s="28">
        <v>75.290000000000006</v>
      </c>
      <c r="E35" s="28">
        <v>84.58</v>
      </c>
      <c r="F35" s="29">
        <v>252</v>
      </c>
      <c r="G35" s="28">
        <v>20.059999999999999</v>
      </c>
      <c r="H35" s="28">
        <v>15.42</v>
      </c>
      <c r="I35" s="28">
        <v>24.71</v>
      </c>
      <c r="J35" s="29">
        <v>65</v>
      </c>
      <c r="K35" s="29">
        <f t="shared" si="0"/>
        <v>317</v>
      </c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65.08</v>
      </c>
      <c r="D36" s="28">
        <v>56.67</v>
      </c>
      <c r="E36" s="28">
        <v>73.489999999999995</v>
      </c>
      <c r="F36" s="29">
        <v>81</v>
      </c>
      <c r="G36" s="28">
        <v>34.92</v>
      </c>
      <c r="H36" s="28">
        <v>26.51</v>
      </c>
      <c r="I36" s="28">
        <v>43.33</v>
      </c>
      <c r="J36" s="29">
        <v>48</v>
      </c>
      <c r="K36" s="29">
        <f t="shared" si="0"/>
        <v>129</v>
      </c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68.89</v>
      </c>
      <c r="D37" s="28">
        <v>62.6</v>
      </c>
      <c r="E37" s="28">
        <v>75.19</v>
      </c>
      <c r="F37" s="29">
        <v>146</v>
      </c>
      <c r="G37" s="28">
        <v>31.11</v>
      </c>
      <c r="H37" s="28">
        <v>24.81</v>
      </c>
      <c r="I37" s="28">
        <v>37.4</v>
      </c>
      <c r="J37" s="29">
        <v>69</v>
      </c>
      <c r="K37" s="29">
        <f t="shared" si="0"/>
        <v>215</v>
      </c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74.599999999999994</v>
      </c>
      <c r="D38" s="28">
        <v>65.400000000000006</v>
      </c>
      <c r="E38" s="28">
        <v>83.8</v>
      </c>
      <c r="F38" s="29">
        <v>77</v>
      </c>
      <c r="G38" s="33" t="s">
        <v>304</v>
      </c>
      <c r="H38" s="28">
        <v>16.2</v>
      </c>
      <c r="I38" s="28">
        <v>34.6</v>
      </c>
      <c r="J38" s="29">
        <v>25</v>
      </c>
      <c r="K38" s="29">
        <f t="shared" si="0"/>
        <v>102</v>
      </c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44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27</v>
      </c>
      <c r="E42" s="86" t="s">
        <v>28</v>
      </c>
      <c r="F42" s="21" t="s">
        <v>53</v>
      </c>
      <c r="G42" s="21" t="s">
        <v>34</v>
      </c>
      <c r="H42" s="86" t="s">
        <v>27</v>
      </c>
      <c r="I42" s="86" t="s">
        <v>28</v>
      </c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82.08</v>
      </c>
      <c r="D43" s="24">
        <v>80.66</v>
      </c>
      <c r="E43" s="24">
        <v>83.51</v>
      </c>
      <c r="F43" s="25">
        <v>3203</v>
      </c>
      <c r="G43" s="24">
        <v>17.920000000000002</v>
      </c>
      <c r="H43" s="24">
        <v>16.489999999999998</v>
      </c>
      <c r="I43" s="24">
        <v>19.34</v>
      </c>
      <c r="J43" s="25">
        <v>758</v>
      </c>
      <c r="K43" s="25">
        <f>J43+F43</f>
        <v>3961</v>
      </c>
    </row>
    <row r="44" spans="1:718" ht="11.25" x14ac:dyDescent="0.2">
      <c r="A44" s="102"/>
      <c r="B44" s="32" t="s">
        <v>386</v>
      </c>
      <c r="C44" s="28">
        <v>82.99</v>
      </c>
      <c r="D44" s="28">
        <v>81.28</v>
      </c>
      <c r="E44" s="28">
        <v>84.71</v>
      </c>
      <c r="F44" s="29">
        <v>2156</v>
      </c>
      <c r="G44" s="28">
        <v>17.010000000000002</v>
      </c>
      <c r="H44" s="28">
        <v>15.29</v>
      </c>
      <c r="I44" s="28">
        <v>18.72</v>
      </c>
      <c r="J44" s="29">
        <v>478</v>
      </c>
      <c r="K44" s="29">
        <f t="shared" ref="K44:K51" si="1">J44+F44</f>
        <v>2634</v>
      </c>
    </row>
    <row r="45" spans="1:718" ht="11.25" x14ac:dyDescent="0.2">
      <c r="A45" s="102"/>
      <c r="B45" s="32" t="s">
        <v>387</v>
      </c>
      <c r="C45" s="28">
        <v>78.61</v>
      </c>
      <c r="D45" s="28">
        <v>75.680000000000007</v>
      </c>
      <c r="E45" s="28">
        <v>81.55</v>
      </c>
      <c r="F45" s="29">
        <v>789</v>
      </c>
      <c r="G45" s="28">
        <v>21.39</v>
      </c>
      <c r="H45" s="28">
        <v>18.45</v>
      </c>
      <c r="I45" s="28">
        <v>24.32</v>
      </c>
      <c r="J45" s="29">
        <v>232</v>
      </c>
      <c r="K45" s="29">
        <f t="shared" si="1"/>
        <v>1021</v>
      </c>
    </row>
    <row r="46" spans="1:718" ht="11.25" x14ac:dyDescent="0.2">
      <c r="A46" s="102"/>
      <c r="B46" s="32" t="s">
        <v>388</v>
      </c>
      <c r="C46" s="28">
        <v>85.34</v>
      </c>
      <c r="D46" s="28">
        <v>81.069999999999993</v>
      </c>
      <c r="E46" s="28">
        <v>89.62</v>
      </c>
      <c r="F46" s="29">
        <v>258</v>
      </c>
      <c r="G46" s="28">
        <v>14.66</v>
      </c>
      <c r="H46" s="28">
        <v>10.38</v>
      </c>
      <c r="I46" s="28">
        <v>18.93</v>
      </c>
      <c r="J46" s="29">
        <v>48</v>
      </c>
      <c r="K46" s="29">
        <f t="shared" si="1"/>
        <v>306</v>
      </c>
    </row>
    <row r="47" spans="1:718" ht="11.25" x14ac:dyDescent="0.2">
      <c r="A47" s="102"/>
      <c r="B47" s="32" t="s">
        <v>22</v>
      </c>
      <c r="C47" s="28">
        <v>70.67</v>
      </c>
      <c r="D47" s="28">
        <v>62.43</v>
      </c>
      <c r="E47" s="28">
        <v>78.900000000000006</v>
      </c>
      <c r="F47" s="29">
        <v>100</v>
      </c>
      <c r="G47" s="28">
        <v>29.33</v>
      </c>
      <c r="H47" s="28">
        <v>21.1</v>
      </c>
      <c r="I47" s="28">
        <v>37.57</v>
      </c>
      <c r="J47" s="29">
        <v>44</v>
      </c>
      <c r="K47" s="29">
        <f t="shared" si="1"/>
        <v>144</v>
      </c>
    </row>
    <row r="48" spans="1:718" ht="11.25" x14ac:dyDescent="0.2">
      <c r="A48" s="102"/>
      <c r="B48" s="32" t="s">
        <v>23</v>
      </c>
      <c r="C48" s="28">
        <v>86.02</v>
      </c>
      <c r="D48" s="28">
        <v>81.790000000000006</v>
      </c>
      <c r="E48" s="28">
        <v>90.24</v>
      </c>
      <c r="F48" s="29">
        <v>249</v>
      </c>
      <c r="G48" s="28">
        <v>13.98</v>
      </c>
      <c r="H48" s="28">
        <v>9.76</v>
      </c>
      <c r="I48" s="28">
        <v>18.21</v>
      </c>
      <c r="J48" s="29">
        <v>45</v>
      </c>
      <c r="K48" s="29">
        <f t="shared" si="1"/>
        <v>294</v>
      </c>
    </row>
    <row r="49" spans="1:11" ht="11.25" x14ac:dyDescent="0.2">
      <c r="A49" s="102"/>
      <c r="B49" s="32" t="s">
        <v>24</v>
      </c>
      <c r="C49" s="28">
        <v>83.87</v>
      </c>
      <c r="D49" s="28">
        <v>76.959999999999994</v>
      </c>
      <c r="E49" s="28">
        <v>90.79</v>
      </c>
      <c r="F49" s="29">
        <v>107</v>
      </c>
      <c r="G49" s="33" t="s">
        <v>305</v>
      </c>
      <c r="H49" s="28">
        <v>9.2100000000000009</v>
      </c>
      <c r="I49" s="28">
        <v>23.04</v>
      </c>
      <c r="J49" s="29">
        <v>20</v>
      </c>
      <c r="K49" s="29">
        <f t="shared" si="1"/>
        <v>127</v>
      </c>
    </row>
    <row r="50" spans="1:11" ht="11.25" x14ac:dyDescent="0.2">
      <c r="A50" s="102"/>
      <c r="B50" s="32" t="s">
        <v>25</v>
      </c>
      <c r="C50" s="28">
        <v>78.05</v>
      </c>
      <c r="D50" s="28">
        <v>71.67</v>
      </c>
      <c r="E50" s="28">
        <v>84.44</v>
      </c>
      <c r="F50" s="29">
        <v>162</v>
      </c>
      <c r="G50" s="28">
        <v>21.95</v>
      </c>
      <c r="H50" s="28">
        <v>15.56</v>
      </c>
      <c r="I50" s="28">
        <v>28.33</v>
      </c>
      <c r="J50" s="29">
        <v>58</v>
      </c>
      <c r="K50" s="29">
        <f t="shared" si="1"/>
        <v>220</v>
      </c>
    </row>
    <row r="51" spans="1:11" ht="11.25" x14ac:dyDescent="0.2">
      <c r="A51" s="102"/>
      <c r="B51" s="32" t="s">
        <v>26</v>
      </c>
      <c r="C51" s="28">
        <v>92.86</v>
      </c>
      <c r="D51" s="28">
        <v>88.26</v>
      </c>
      <c r="E51" s="28">
        <v>97.46</v>
      </c>
      <c r="F51" s="29">
        <v>84</v>
      </c>
      <c r="G51" s="33" t="s">
        <v>306</v>
      </c>
      <c r="H51" s="28">
        <v>2.54</v>
      </c>
      <c r="I51" s="28">
        <v>11.74</v>
      </c>
      <c r="J51" s="29">
        <v>10</v>
      </c>
      <c r="K51" s="29">
        <f t="shared" si="1"/>
        <v>94</v>
      </c>
    </row>
    <row r="52" spans="1:11" ht="11.25" x14ac:dyDescent="0.2">
      <c r="A52" s="73" t="s">
        <v>0</v>
      </c>
      <c r="B52" s="74"/>
      <c r="C52" s="82">
        <v>2007</v>
      </c>
      <c r="D52" s="82"/>
      <c r="E52" s="82"/>
      <c r="F52" s="82"/>
      <c r="G52" s="82"/>
      <c r="H52" s="82"/>
      <c r="I52" s="82"/>
      <c r="J52" s="82"/>
      <c r="K52" s="83"/>
    </row>
    <row r="53" spans="1:11" ht="11.25" x14ac:dyDescent="0.2">
      <c r="A53" s="75"/>
      <c r="B53" s="76"/>
      <c r="C53" s="68" t="s">
        <v>73</v>
      </c>
      <c r="D53" s="68"/>
      <c r="E53" s="68"/>
      <c r="F53" s="68"/>
      <c r="G53" s="68"/>
      <c r="H53" s="68"/>
      <c r="I53" s="68"/>
      <c r="J53" s="68"/>
      <c r="K53" s="69"/>
    </row>
    <row r="54" spans="1:11" ht="11.25" x14ac:dyDescent="0.2">
      <c r="A54" s="75"/>
      <c r="B54" s="76"/>
      <c r="C54" s="95" t="s">
        <v>37</v>
      </c>
      <c r="D54" s="68"/>
      <c r="E54" s="68"/>
      <c r="F54" s="68"/>
      <c r="G54" s="95" t="s">
        <v>38</v>
      </c>
      <c r="H54" s="68"/>
      <c r="I54" s="68"/>
      <c r="J54" s="68"/>
      <c r="K54" s="69" t="s">
        <v>2</v>
      </c>
    </row>
    <row r="55" spans="1:11" ht="22.5" x14ac:dyDescent="0.2">
      <c r="A55" s="77"/>
      <c r="B55" s="78"/>
      <c r="C55" s="21" t="s">
        <v>34</v>
      </c>
      <c r="D55" s="86" t="s">
        <v>27</v>
      </c>
      <c r="E55" s="86" t="s">
        <v>28</v>
      </c>
      <c r="F55" s="21" t="s">
        <v>53</v>
      </c>
      <c r="G55" s="21" t="s">
        <v>34</v>
      </c>
      <c r="H55" s="86" t="s">
        <v>27</v>
      </c>
      <c r="I55" s="86" t="s">
        <v>28</v>
      </c>
      <c r="J55" s="21" t="s">
        <v>53</v>
      </c>
      <c r="K55" s="72"/>
    </row>
    <row r="56" spans="1:11" ht="11.25" x14ac:dyDescent="0.2">
      <c r="A56" s="104" t="s">
        <v>4</v>
      </c>
      <c r="B56" s="31" t="s">
        <v>385</v>
      </c>
      <c r="C56" s="24">
        <v>82.12</v>
      </c>
      <c r="D56" s="24">
        <v>80.290000000000006</v>
      </c>
      <c r="E56" s="24">
        <v>83.95</v>
      </c>
      <c r="F56" s="25">
        <v>2258</v>
      </c>
      <c r="G56" s="24">
        <v>17.88</v>
      </c>
      <c r="H56" s="24">
        <v>16.05</v>
      </c>
      <c r="I56" s="24">
        <v>19.71</v>
      </c>
      <c r="J56" s="25">
        <v>512</v>
      </c>
      <c r="K56" s="25">
        <f>J56+F56</f>
        <v>2770</v>
      </c>
    </row>
    <row r="57" spans="1:11" ht="11.25" x14ac:dyDescent="0.2">
      <c r="A57" s="102"/>
      <c r="B57" s="32" t="s">
        <v>386</v>
      </c>
      <c r="C57" s="28">
        <v>82.5</v>
      </c>
      <c r="D57" s="28">
        <v>80.260000000000005</v>
      </c>
      <c r="E57" s="28">
        <v>84.73</v>
      </c>
      <c r="F57" s="29">
        <v>1415</v>
      </c>
      <c r="G57" s="28">
        <v>17.5</v>
      </c>
      <c r="H57" s="28">
        <v>15.27</v>
      </c>
      <c r="I57" s="28">
        <v>19.739999999999998</v>
      </c>
      <c r="J57" s="29">
        <v>319</v>
      </c>
      <c r="K57" s="29">
        <f t="shared" ref="K57:K64" si="2">J57+F57</f>
        <v>1734</v>
      </c>
    </row>
    <row r="58" spans="1:11" ht="11.25" x14ac:dyDescent="0.2">
      <c r="A58" s="102"/>
      <c r="B58" s="32" t="s">
        <v>387</v>
      </c>
      <c r="C58" s="28">
        <v>81.45</v>
      </c>
      <c r="D58" s="28">
        <v>77.98</v>
      </c>
      <c r="E58" s="28">
        <v>84.93</v>
      </c>
      <c r="F58" s="29">
        <v>635</v>
      </c>
      <c r="G58" s="28">
        <v>18.55</v>
      </c>
      <c r="H58" s="28">
        <v>15.07</v>
      </c>
      <c r="I58" s="28">
        <v>22.02</v>
      </c>
      <c r="J58" s="29">
        <v>144</v>
      </c>
      <c r="K58" s="29">
        <f t="shared" si="2"/>
        <v>779</v>
      </c>
    </row>
    <row r="59" spans="1:11" ht="11.25" x14ac:dyDescent="0.2">
      <c r="A59" s="102"/>
      <c r="B59" s="32" t="s">
        <v>388</v>
      </c>
      <c r="C59" s="28">
        <v>79.56</v>
      </c>
      <c r="D59" s="28">
        <v>73.180000000000007</v>
      </c>
      <c r="E59" s="28">
        <v>85.95</v>
      </c>
      <c r="F59" s="29">
        <v>208</v>
      </c>
      <c r="G59" s="28">
        <v>20.440000000000001</v>
      </c>
      <c r="H59" s="28">
        <v>14.05</v>
      </c>
      <c r="I59" s="28">
        <v>26.82</v>
      </c>
      <c r="J59" s="29">
        <v>49</v>
      </c>
      <c r="K59" s="29">
        <f t="shared" si="2"/>
        <v>257</v>
      </c>
    </row>
    <row r="60" spans="1:11" ht="11.25" x14ac:dyDescent="0.2">
      <c r="A60" s="102"/>
      <c r="B60" s="32" t="s">
        <v>22</v>
      </c>
      <c r="C60" s="28">
        <v>85.69</v>
      </c>
      <c r="D60" s="28">
        <v>78.709999999999994</v>
      </c>
      <c r="E60" s="28">
        <v>92.66</v>
      </c>
      <c r="F60" s="29">
        <v>79</v>
      </c>
      <c r="G60" s="33" t="s">
        <v>307</v>
      </c>
      <c r="H60" s="28">
        <v>7.34</v>
      </c>
      <c r="I60" s="28">
        <v>21.29</v>
      </c>
      <c r="J60" s="29">
        <v>17</v>
      </c>
      <c r="K60" s="29">
        <f t="shared" si="2"/>
        <v>96</v>
      </c>
    </row>
    <row r="61" spans="1:11" ht="11.25" x14ac:dyDescent="0.2">
      <c r="A61" s="102"/>
      <c r="B61" s="32" t="s">
        <v>23</v>
      </c>
      <c r="C61" s="28">
        <v>81.319999999999993</v>
      </c>
      <c r="D61" s="28">
        <v>75.430000000000007</v>
      </c>
      <c r="E61" s="28">
        <v>87.22</v>
      </c>
      <c r="F61" s="29">
        <v>206</v>
      </c>
      <c r="G61" s="28">
        <v>18.68</v>
      </c>
      <c r="H61" s="28">
        <v>12.78</v>
      </c>
      <c r="I61" s="28">
        <v>24.57</v>
      </c>
      <c r="J61" s="29">
        <v>46</v>
      </c>
      <c r="K61" s="29">
        <f t="shared" si="2"/>
        <v>252</v>
      </c>
    </row>
    <row r="62" spans="1:11" ht="11.25" x14ac:dyDescent="0.2">
      <c r="A62" s="102"/>
      <c r="B62" s="32" t="s">
        <v>24</v>
      </c>
      <c r="C62" s="28">
        <v>86.24</v>
      </c>
      <c r="D62" s="28">
        <v>77.989999999999995</v>
      </c>
      <c r="E62" s="28">
        <v>94.5</v>
      </c>
      <c r="F62" s="29">
        <v>90</v>
      </c>
      <c r="G62" s="33" t="s">
        <v>197</v>
      </c>
      <c r="H62" s="28">
        <v>5.5</v>
      </c>
      <c r="I62" s="28">
        <v>22.01</v>
      </c>
      <c r="J62" s="29">
        <v>13</v>
      </c>
      <c r="K62" s="29">
        <f t="shared" si="2"/>
        <v>103</v>
      </c>
    </row>
    <row r="63" spans="1:11" ht="11.25" x14ac:dyDescent="0.2">
      <c r="A63" s="102"/>
      <c r="B63" s="32" t="s">
        <v>25</v>
      </c>
      <c r="C63" s="28">
        <v>76.87</v>
      </c>
      <c r="D63" s="28">
        <v>69.150000000000006</v>
      </c>
      <c r="E63" s="28">
        <v>84.58</v>
      </c>
      <c r="F63" s="29">
        <v>109</v>
      </c>
      <c r="G63" s="28">
        <v>23.13</v>
      </c>
      <c r="H63" s="28">
        <v>15.42</v>
      </c>
      <c r="I63" s="28">
        <v>30.85</v>
      </c>
      <c r="J63" s="29">
        <v>36</v>
      </c>
      <c r="K63" s="29">
        <f t="shared" si="2"/>
        <v>145</v>
      </c>
    </row>
    <row r="64" spans="1:11" ht="11.25" x14ac:dyDescent="0.2">
      <c r="A64" s="102"/>
      <c r="B64" s="32" t="s">
        <v>26</v>
      </c>
      <c r="C64" s="28">
        <v>88.79</v>
      </c>
      <c r="D64" s="28">
        <v>80.61</v>
      </c>
      <c r="E64" s="28">
        <v>96.98</v>
      </c>
      <c r="F64" s="29">
        <v>60</v>
      </c>
      <c r="G64" s="28" t="s">
        <v>7</v>
      </c>
      <c r="H64" s="28">
        <v>3.02</v>
      </c>
      <c r="I64" s="28">
        <v>19.39</v>
      </c>
      <c r="J64" s="29">
        <v>7</v>
      </c>
      <c r="K64" s="29">
        <f t="shared" si="2"/>
        <v>67</v>
      </c>
    </row>
    <row r="65" spans="1:11" ht="12" customHeight="1" x14ac:dyDescent="0.2">
      <c r="A65" s="1" t="s">
        <v>135</v>
      </c>
    </row>
    <row r="66" spans="1:11" ht="12" customHeight="1" x14ac:dyDescent="0.2">
      <c r="A66" s="1" t="s">
        <v>203</v>
      </c>
      <c r="K66" s="4" t="s">
        <v>389</v>
      </c>
    </row>
  </sheetData>
  <mergeCells count="49">
    <mergeCell ref="A30:A38"/>
    <mergeCell ref="A26:B29"/>
    <mergeCell ref="C1:K1"/>
    <mergeCell ref="L1:T1"/>
    <mergeCell ref="M4:N4"/>
    <mergeCell ref="Q4:R4"/>
    <mergeCell ref="D4:E4"/>
    <mergeCell ref="H4:I4"/>
    <mergeCell ref="C26:K26"/>
    <mergeCell ref="C27:K27"/>
    <mergeCell ref="K28:K29"/>
    <mergeCell ref="A19:A20"/>
    <mergeCell ref="A21:A22"/>
    <mergeCell ref="C2:K2"/>
    <mergeCell ref="L2:T2"/>
    <mergeCell ref="A17:A18"/>
    <mergeCell ref="C39:K39"/>
    <mergeCell ref="C40:K40"/>
    <mergeCell ref="C28:F28"/>
    <mergeCell ref="G28:J28"/>
    <mergeCell ref="D29:E29"/>
    <mergeCell ref="H29:I29"/>
    <mergeCell ref="K41:K42"/>
    <mergeCell ref="D42:E42"/>
    <mergeCell ref="H42:I42"/>
    <mergeCell ref="A56:A64"/>
    <mergeCell ref="C52:K52"/>
    <mergeCell ref="C53:K53"/>
    <mergeCell ref="K54:K55"/>
    <mergeCell ref="D55:E55"/>
    <mergeCell ref="H55:I55"/>
    <mergeCell ref="C41:F41"/>
    <mergeCell ref="G41:J41"/>
    <mergeCell ref="C54:F54"/>
    <mergeCell ref="G54:J54"/>
    <mergeCell ref="A39:B42"/>
    <mergeCell ref="A43:A51"/>
    <mergeCell ref="A52:B55"/>
    <mergeCell ref="T3:T4"/>
    <mergeCell ref="A8:A9"/>
    <mergeCell ref="A10:A11"/>
    <mergeCell ref="A12:A14"/>
    <mergeCell ref="A15:A16"/>
    <mergeCell ref="C3:F3"/>
    <mergeCell ref="G3:J3"/>
    <mergeCell ref="K3:K4"/>
    <mergeCell ref="L3:O3"/>
    <mergeCell ref="P3:S3"/>
    <mergeCell ref="A1:B4"/>
  </mergeCells>
  <pageMargins left="0.59055118110236227" right="0.39370078740157483" top="0.98425196850393704" bottom="0.59055118110236227" header="0.31496062992125984" footer="0.31496062992125984"/>
  <pageSetup paperSize="9" scale="62" orientation="landscape" r:id="rId1"/>
  <headerFooter>
    <oddHeader>&amp;R&amp;G</oddHeader>
    <oddFooter>&amp;L&amp;8&amp;F-&amp;A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I477"/>
  <sheetViews>
    <sheetView zoomScaleNormal="100" workbookViewId="0">
      <selection activeCell="G32" sqref="G32"/>
    </sheetView>
  </sheetViews>
  <sheetFormatPr baseColWidth="10" defaultColWidth="11.42578125" defaultRowHeight="11.25" x14ac:dyDescent="0.2"/>
  <cols>
    <col min="1" max="1" width="18.28515625" style="1" customWidth="1"/>
    <col min="2" max="2" width="22.140625" style="1" customWidth="1"/>
    <col min="3" max="3" width="14.5703125" style="1" customWidth="1"/>
    <col min="4" max="5" width="13.42578125" style="1" customWidth="1"/>
    <col min="6" max="6" width="12.140625" style="1" customWidth="1"/>
    <col min="7" max="7" width="14.5703125" style="1" customWidth="1"/>
    <col min="8" max="9" width="13.42578125" style="1" customWidth="1"/>
    <col min="10" max="10" width="11.140625" style="1" customWidth="1"/>
    <col min="11" max="32" width="8.7109375" style="1" customWidth="1"/>
    <col min="33" max="391" width="10.28515625" style="1" customWidth="1"/>
    <col min="392" max="16384" width="11.42578125" style="1"/>
  </cols>
  <sheetData>
    <row r="1" spans="1:666" ht="15.95" customHeight="1" x14ac:dyDescent="0.2">
      <c r="A1" s="98" t="s">
        <v>0</v>
      </c>
      <c r="B1" s="99"/>
      <c r="C1" s="90" t="s">
        <v>91</v>
      </c>
      <c r="D1" s="90"/>
      <c r="E1" s="90"/>
      <c r="F1" s="90"/>
      <c r="G1" s="90"/>
      <c r="H1" s="90"/>
      <c r="I1" s="90"/>
      <c r="J1" s="9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</row>
    <row r="2" spans="1:666" x14ac:dyDescent="0.2">
      <c r="A2" s="98"/>
      <c r="B2" s="99"/>
      <c r="C2" s="67" t="s">
        <v>1</v>
      </c>
      <c r="D2" s="67"/>
      <c r="E2" s="67"/>
      <c r="F2" s="67"/>
      <c r="G2" s="67" t="s">
        <v>385</v>
      </c>
      <c r="H2" s="67"/>
      <c r="I2" s="67"/>
      <c r="J2" s="88"/>
    </row>
    <row r="3" spans="1:666" ht="12.75" customHeight="1" x14ac:dyDescent="0.2">
      <c r="A3" s="98"/>
      <c r="B3" s="99"/>
      <c r="C3" s="21" t="s">
        <v>133</v>
      </c>
      <c r="D3" s="86" t="s">
        <v>52</v>
      </c>
      <c r="E3" s="86"/>
      <c r="F3" s="21" t="s">
        <v>2</v>
      </c>
      <c r="G3" s="21" t="s">
        <v>133</v>
      </c>
      <c r="H3" s="86" t="s">
        <v>52</v>
      </c>
      <c r="I3" s="86"/>
      <c r="J3" s="34" t="s">
        <v>2</v>
      </c>
    </row>
    <row r="4" spans="1:666" ht="14.1" customHeight="1" x14ac:dyDescent="0.2">
      <c r="A4" s="22" t="s">
        <v>4</v>
      </c>
      <c r="B4" s="23">
        <v>2017</v>
      </c>
      <c r="C4" s="24">
        <v>2.1325759999999998</v>
      </c>
      <c r="D4" s="24">
        <v>1.6086668</v>
      </c>
      <c r="E4" s="24">
        <v>2.6564859200000002</v>
      </c>
      <c r="F4" s="25">
        <v>1460</v>
      </c>
      <c r="G4" s="24">
        <v>1.8298449999999999</v>
      </c>
      <c r="H4" s="24">
        <v>1.7058803199999999</v>
      </c>
      <c r="I4" s="24">
        <v>1.95380942</v>
      </c>
      <c r="J4" s="25">
        <v>21821</v>
      </c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</row>
    <row r="5" spans="1:666" ht="14.1" customHeight="1" x14ac:dyDescent="0.2">
      <c r="A5" s="26"/>
      <c r="B5" s="27">
        <v>2012</v>
      </c>
      <c r="C5" s="28">
        <v>1.330867</v>
      </c>
      <c r="D5" s="28">
        <v>1.0866593</v>
      </c>
      <c r="E5" s="28">
        <v>1.5750738200000001</v>
      </c>
      <c r="F5" s="29">
        <v>1388</v>
      </c>
      <c r="G5" s="28">
        <v>1.41652</v>
      </c>
      <c r="H5" s="28">
        <v>1.3379491299999999</v>
      </c>
      <c r="I5" s="28">
        <v>1.49509136</v>
      </c>
      <c r="J5" s="29">
        <v>19625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</row>
    <row r="6" spans="1:666" ht="14.1" customHeight="1" x14ac:dyDescent="0.2">
      <c r="A6" s="26"/>
      <c r="B6" s="27">
        <v>2007</v>
      </c>
      <c r="C6" s="28">
        <v>1.3678999999999999</v>
      </c>
      <c r="D6" s="28">
        <v>1.06162698</v>
      </c>
      <c r="E6" s="28">
        <v>1.6741722400000001</v>
      </c>
      <c r="F6" s="29">
        <v>998</v>
      </c>
      <c r="G6" s="28">
        <v>1.451336</v>
      </c>
      <c r="H6" s="28">
        <v>1.35189461</v>
      </c>
      <c r="I6" s="28">
        <v>1.55077731</v>
      </c>
      <c r="J6" s="29">
        <v>13366</v>
      </c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</row>
    <row r="7" spans="1:666" x14ac:dyDescent="0.2">
      <c r="A7" s="101" t="s">
        <v>5</v>
      </c>
      <c r="B7" s="27" t="s">
        <v>6</v>
      </c>
      <c r="C7" s="28">
        <v>1.101807</v>
      </c>
      <c r="D7" s="28">
        <v>0.71699694000000003</v>
      </c>
      <c r="E7" s="28">
        <v>1.4866178699999999</v>
      </c>
      <c r="F7" s="29">
        <v>635</v>
      </c>
      <c r="G7" s="28">
        <v>0.97800799999999999</v>
      </c>
      <c r="H7" s="28">
        <v>0.88687251</v>
      </c>
      <c r="I7" s="28">
        <v>1.0691427200000001</v>
      </c>
      <c r="J7" s="29">
        <v>10345</v>
      </c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</row>
    <row r="8" spans="1:666" x14ac:dyDescent="0.2">
      <c r="A8" s="102"/>
      <c r="B8" s="27" t="s">
        <v>8</v>
      </c>
      <c r="C8" s="28">
        <v>2.8788010000000002</v>
      </c>
      <c r="D8" s="28">
        <v>2.02403559</v>
      </c>
      <c r="E8" s="28">
        <v>3.7335674000000001</v>
      </c>
      <c r="F8" s="29">
        <v>825</v>
      </c>
      <c r="G8" s="28">
        <v>2.5737359999999998</v>
      </c>
      <c r="H8" s="28">
        <v>2.3566156600000001</v>
      </c>
      <c r="I8" s="28">
        <v>2.7908555499999999</v>
      </c>
      <c r="J8" s="29">
        <v>11476</v>
      </c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</row>
    <row r="9" spans="1:666" x14ac:dyDescent="0.2">
      <c r="A9" s="101" t="s">
        <v>9</v>
      </c>
      <c r="B9" s="27" t="s">
        <v>10</v>
      </c>
      <c r="C9" s="28">
        <v>2.2429800000000002</v>
      </c>
      <c r="D9" s="28">
        <v>1.6317249899999999</v>
      </c>
      <c r="E9" s="28">
        <v>2.8542348799999999</v>
      </c>
      <c r="F9" s="29">
        <v>1198</v>
      </c>
      <c r="G9" s="28">
        <v>1.9382360000000001</v>
      </c>
      <c r="H9" s="28">
        <v>1.78877639</v>
      </c>
      <c r="I9" s="28">
        <v>2.0876963900000001</v>
      </c>
      <c r="J9" s="29">
        <v>17585</v>
      </c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</row>
    <row r="10" spans="1:666" x14ac:dyDescent="0.2">
      <c r="A10" s="102"/>
      <c r="B10" s="27" t="s">
        <v>29</v>
      </c>
      <c r="C10" s="28">
        <v>1.71357</v>
      </c>
      <c r="D10" s="28">
        <v>0.74560216000000001</v>
      </c>
      <c r="E10" s="28">
        <v>2.68153693</v>
      </c>
      <c r="F10" s="29">
        <v>262</v>
      </c>
      <c r="G10" s="28">
        <v>1.436517</v>
      </c>
      <c r="H10" s="28">
        <v>1.2497327300000001</v>
      </c>
      <c r="I10" s="28">
        <v>1.6233008799999999</v>
      </c>
      <c r="J10" s="29">
        <v>4236</v>
      </c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</row>
    <row r="11" spans="1:666" x14ac:dyDescent="0.2">
      <c r="A11" s="101" t="s">
        <v>11</v>
      </c>
      <c r="B11" s="30" t="s">
        <v>46</v>
      </c>
      <c r="C11" s="28">
        <v>0.90254699999999999</v>
      </c>
      <c r="D11" s="28">
        <v>0.62225288999999995</v>
      </c>
      <c r="E11" s="28">
        <v>1.1828407299999999</v>
      </c>
      <c r="F11" s="29">
        <v>366</v>
      </c>
      <c r="G11" s="28">
        <v>1.0526439999999999</v>
      </c>
      <c r="H11" s="28">
        <v>0.92090000000000005</v>
      </c>
      <c r="I11" s="28">
        <v>1.1843669999999999</v>
      </c>
      <c r="J11" s="29">
        <v>4582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</row>
    <row r="12" spans="1:666" x14ac:dyDescent="0.2">
      <c r="A12" s="102"/>
      <c r="B12" s="30" t="s">
        <v>47</v>
      </c>
      <c r="C12" s="28">
        <v>2.1512869999999999</v>
      </c>
      <c r="D12" s="28">
        <v>1.6013247799999999</v>
      </c>
      <c r="E12" s="28">
        <v>2.7012499600000002</v>
      </c>
      <c r="F12" s="29">
        <v>747</v>
      </c>
      <c r="G12" s="28">
        <v>1.9996240000000001</v>
      </c>
      <c r="H12" s="28">
        <v>1.81371902</v>
      </c>
      <c r="I12" s="28">
        <v>2.1855284899999998</v>
      </c>
      <c r="J12" s="29">
        <v>11621</v>
      </c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</row>
    <row r="13" spans="1:666" x14ac:dyDescent="0.2">
      <c r="A13" s="102"/>
      <c r="B13" s="27" t="s">
        <v>35</v>
      </c>
      <c r="C13" s="28">
        <v>3.3484829999999999</v>
      </c>
      <c r="D13" s="28">
        <v>1.5064588000000001</v>
      </c>
      <c r="E13" s="28">
        <v>5.1905069800000003</v>
      </c>
      <c r="F13" s="29">
        <v>339</v>
      </c>
      <c r="G13" s="28">
        <v>2.040924</v>
      </c>
      <c r="H13" s="28">
        <v>1.7854124</v>
      </c>
      <c r="I13" s="28">
        <v>2.2964349300000002</v>
      </c>
      <c r="J13" s="29">
        <v>5558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</row>
    <row r="14" spans="1:666" x14ac:dyDescent="0.2">
      <c r="A14" s="101" t="s">
        <v>12</v>
      </c>
      <c r="B14" s="30" t="s">
        <v>48</v>
      </c>
      <c r="C14" s="28">
        <v>2.144244</v>
      </c>
      <c r="D14" s="28">
        <v>1.4951274800000001</v>
      </c>
      <c r="E14" s="28">
        <v>2.7933604000000001</v>
      </c>
      <c r="F14" s="29">
        <v>1050</v>
      </c>
      <c r="G14" s="28">
        <v>1.908331</v>
      </c>
      <c r="H14" s="28">
        <v>1.75915731</v>
      </c>
      <c r="I14" s="28">
        <v>2.0575037699999998</v>
      </c>
      <c r="J14" s="29">
        <v>17182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</row>
    <row r="15" spans="1:666" x14ac:dyDescent="0.2">
      <c r="A15" s="102"/>
      <c r="B15" s="30" t="s">
        <v>49</v>
      </c>
      <c r="C15" s="28">
        <v>2.1246659999999999</v>
      </c>
      <c r="D15" s="28">
        <v>1.2483107899999999</v>
      </c>
      <c r="E15" s="28">
        <v>3.0010206699999999</v>
      </c>
      <c r="F15" s="29">
        <v>407</v>
      </c>
      <c r="G15" s="28">
        <v>1.5692200000000001</v>
      </c>
      <c r="H15" s="28">
        <v>1.3732937700000001</v>
      </c>
      <c r="I15" s="28">
        <v>1.7651456000000001</v>
      </c>
      <c r="J15" s="29">
        <v>4595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</row>
    <row r="16" spans="1:666" x14ac:dyDescent="0.2">
      <c r="A16" s="101" t="s">
        <v>13</v>
      </c>
      <c r="B16" s="27" t="s">
        <v>14</v>
      </c>
      <c r="C16" s="28">
        <v>2.1035279999999998</v>
      </c>
      <c r="D16" s="28">
        <v>1.65472222</v>
      </c>
      <c r="E16" s="28">
        <v>2.5523346500000001</v>
      </c>
      <c r="F16" s="29">
        <v>1032</v>
      </c>
      <c r="G16" s="28">
        <v>1.7694430000000001</v>
      </c>
      <c r="H16" s="28">
        <v>1.6391564999999999</v>
      </c>
      <c r="I16" s="28">
        <v>1.89973042</v>
      </c>
      <c r="J16" s="29">
        <v>15047</v>
      </c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</row>
    <row r="17" spans="1:685" x14ac:dyDescent="0.2">
      <c r="A17" s="102"/>
      <c r="B17" s="27" t="s">
        <v>15</v>
      </c>
      <c r="C17" s="28">
        <v>2.2076340000000001</v>
      </c>
      <c r="D17" s="28">
        <v>0.72639067000000002</v>
      </c>
      <c r="E17" s="28">
        <v>3.6888767100000002</v>
      </c>
      <c r="F17" s="29">
        <v>428</v>
      </c>
      <c r="G17" s="28">
        <v>2.0066069999999998</v>
      </c>
      <c r="H17" s="28">
        <v>1.7040928399999999</v>
      </c>
      <c r="I17" s="28">
        <v>2.3091210200000001</v>
      </c>
      <c r="J17" s="29">
        <v>6774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</row>
    <row r="18" spans="1:685" x14ac:dyDescent="0.2">
      <c r="A18" s="101" t="s">
        <v>16</v>
      </c>
      <c r="B18" s="30" t="s">
        <v>50</v>
      </c>
      <c r="C18" s="28">
        <v>2.2170779999999999</v>
      </c>
      <c r="D18" s="28">
        <v>1.5023032300000001</v>
      </c>
      <c r="E18" s="28">
        <v>2.9318535099999998</v>
      </c>
      <c r="F18" s="29">
        <v>458</v>
      </c>
      <c r="G18" s="28">
        <v>2.4590969999999999</v>
      </c>
      <c r="H18" s="28">
        <v>2.16376919</v>
      </c>
      <c r="I18" s="28">
        <v>2.7544254000000001</v>
      </c>
      <c r="J18" s="29">
        <v>6470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</row>
    <row r="19" spans="1:685" x14ac:dyDescent="0.2">
      <c r="A19" s="102"/>
      <c r="B19" s="30" t="s">
        <v>51</v>
      </c>
      <c r="C19" s="28">
        <v>2.17367</v>
      </c>
      <c r="D19" s="28">
        <v>1.36000147</v>
      </c>
      <c r="E19" s="28">
        <v>2.9873387199999999</v>
      </c>
      <c r="F19" s="29">
        <v>871</v>
      </c>
      <c r="G19" s="28">
        <v>1.5394380000000001</v>
      </c>
      <c r="H19" s="28">
        <v>1.41763515</v>
      </c>
      <c r="I19" s="28">
        <v>1.66124048</v>
      </c>
      <c r="J19" s="29">
        <v>13851</v>
      </c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</row>
    <row r="20" spans="1:685" x14ac:dyDescent="0.2">
      <c r="A20" s="103" t="s">
        <v>17</v>
      </c>
      <c r="B20" s="27" t="s">
        <v>18</v>
      </c>
      <c r="C20" s="28">
        <v>1.491225</v>
      </c>
      <c r="D20" s="28">
        <v>1.0471477</v>
      </c>
      <c r="E20" s="28">
        <v>1.9353031599999999</v>
      </c>
      <c r="F20" s="29">
        <v>542</v>
      </c>
      <c r="G20" s="28">
        <v>1.5950530000000001</v>
      </c>
      <c r="H20" s="28">
        <v>1.3906337499999999</v>
      </c>
      <c r="I20" s="28">
        <v>1.7994712799999999</v>
      </c>
      <c r="J20" s="29">
        <v>7921</v>
      </c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</row>
    <row r="21" spans="1:685" x14ac:dyDescent="0.2">
      <c r="A21" s="102"/>
      <c r="B21" s="27" t="s">
        <v>19</v>
      </c>
      <c r="C21" s="28">
        <v>2.5365030000000002</v>
      </c>
      <c r="D21" s="28">
        <v>1.7041928799999999</v>
      </c>
      <c r="E21" s="28">
        <v>3.36881275</v>
      </c>
      <c r="F21" s="29">
        <v>854</v>
      </c>
      <c r="G21" s="28">
        <v>1.920296</v>
      </c>
      <c r="H21" s="28">
        <v>1.7811941200000001</v>
      </c>
      <c r="I21" s="28">
        <v>2.05939775</v>
      </c>
      <c r="J21" s="29">
        <v>13103</v>
      </c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</row>
    <row r="22" spans="1:685" ht="12" customHeight="1" x14ac:dyDescent="0.2">
      <c r="A22" s="1" t="s">
        <v>135</v>
      </c>
    </row>
    <row r="23" spans="1:685" ht="12" customHeight="1" x14ac:dyDescent="0.2">
      <c r="A23" s="1" t="s">
        <v>203</v>
      </c>
      <c r="J23" s="4" t="s">
        <v>389</v>
      </c>
    </row>
    <row r="24" spans="1:685" ht="12" customHeight="1" x14ac:dyDescent="0.2"/>
    <row r="25" spans="1:685" ht="12" customHeight="1" x14ac:dyDescent="0.2">
      <c r="A25" s="73" t="s">
        <v>0</v>
      </c>
      <c r="B25" s="74"/>
      <c r="C25" s="82">
        <v>2017</v>
      </c>
      <c r="D25" s="82"/>
      <c r="E25" s="82"/>
      <c r="F25" s="83"/>
    </row>
    <row r="26" spans="1:685" ht="23.1" customHeight="1" x14ac:dyDescent="0.2">
      <c r="A26" s="75"/>
      <c r="B26" s="76"/>
      <c r="C26" s="92" t="s">
        <v>91</v>
      </c>
      <c r="D26" s="92"/>
      <c r="E26" s="92"/>
      <c r="F26" s="93"/>
    </row>
    <row r="27" spans="1:685" x14ac:dyDescent="0.2">
      <c r="A27" s="75"/>
      <c r="B27" s="76"/>
      <c r="C27" s="67" t="s">
        <v>1</v>
      </c>
      <c r="D27" s="67"/>
      <c r="E27" s="67"/>
      <c r="F27" s="88"/>
    </row>
    <row r="28" spans="1:685" ht="11.25" customHeight="1" x14ac:dyDescent="0.2">
      <c r="A28" s="77"/>
      <c r="B28" s="78"/>
      <c r="C28" s="21" t="s">
        <v>133</v>
      </c>
      <c r="D28" s="86" t="s">
        <v>52</v>
      </c>
      <c r="E28" s="86"/>
      <c r="F28" s="34" t="s">
        <v>2</v>
      </c>
    </row>
    <row r="29" spans="1:685" x14ac:dyDescent="0.2">
      <c r="A29" s="104" t="s">
        <v>4</v>
      </c>
      <c r="B29" s="31" t="s">
        <v>385</v>
      </c>
      <c r="C29" s="24">
        <v>1.8298449999999999</v>
      </c>
      <c r="D29" s="24">
        <v>1.7058803199999999</v>
      </c>
      <c r="E29" s="24">
        <v>1.95380942</v>
      </c>
      <c r="F29" s="25">
        <v>21821</v>
      </c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</row>
    <row r="30" spans="1:685" x14ac:dyDescent="0.2">
      <c r="A30" s="102"/>
      <c r="B30" s="30" t="s">
        <v>386</v>
      </c>
      <c r="C30" s="28">
        <v>1.7014</v>
      </c>
      <c r="D30" s="28">
        <v>1.55707269</v>
      </c>
      <c r="E30" s="28">
        <v>1.84572775</v>
      </c>
      <c r="F30" s="29">
        <v>14801</v>
      </c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</row>
    <row r="31" spans="1:685" x14ac:dyDescent="0.2">
      <c r="A31" s="102"/>
      <c r="B31" s="30" t="s">
        <v>387</v>
      </c>
      <c r="C31" s="28">
        <v>2.2519580000000001</v>
      </c>
      <c r="D31" s="28">
        <v>1.96649104</v>
      </c>
      <c r="E31" s="28">
        <v>2.53742439</v>
      </c>
      <c r="F31" s="29">
        <v>5325</v>
      </c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</row>
    <row r="32" spans="1:685" x14ac:dyDescent="0.2">
      <c r="A32" s="102"/>
      <c r="B32" s="32" t="s">
        <v>388</v>
      </c>
      <c r="C32" s="28">
        <v>1.878457</v>
      </c>
      <c r="D32" s="28">
        <v>1.5315625500000001</v>
      </c>
      <c r="E32" s="28">
        <v>2.2253524100000002</v>
      </c>
      <c r="F32" s="29">
        <v>1695</v>
      </c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</row>
    <row r="33" spans="1:685" x14ac:dyDescent="0.2">
      <c r="A33" s="102"/>
      <c r="B33" s="32" t="s">
        <v>22</v>
      </c>
      <c r="C33" s="28">
        <v>1.9933320000000001</v>
      </c>
      <c r="D33" s="28">
        <v>1.0507023799999999</v>
      </c>
      <c r="E33" s="28">
        <v>2.9359606600000001</v>
      </c>
      <c r="F33" s="29">
        <v>174</v>
      </c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</row>
    <row r="34" spans="1:685" x14ac:dyDescent="0.2">
      <c r="A34" s="102"/>
      <c r="B34" s="32" t="s">
        <v>23</v>
      </c>
      <c r="C34" s="28">
        <v>1.976631</v>
      </c>
      <c r="D34" s="28">
        <v>1.1529822000000001</v>
      </c>
      <c r="E34" s="28">
        <v>2.8002803100000002</v>
      </c>
      <c r="F34" s="29">
        <v>317</v>
      </c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</row>
    <row r="35" spans="1:685" x14ac:dyDescent="0.2">
      <c r="A35" s="102"/>
      <c r="B35" s="32" t="s">
        <v>24</v>
      </c>
      <c r="C35" s="28">
        <v>3.626201</v>
      </c>
      <c r="D35" s="28">
        <v>1.7527189999999999</v>
      </c>
      <c r="E35" s="28">
        <v>5.4996838600000002</v>
      </c>
      <c r="F35" s="29">
        <v>129</v>
      </c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</row>
    <row r="36" spans="1:685" x14ac:dyDescent="0.2">
      <c r="A36" s="102"/>
      <c r="B36" s="32" t="s">
        <v>25</v>
      </c>
      <c r="C36" s="28">
        <v>2.440385</v>
      </c>
      <c r="D36" s="28">
        <v>1.2600828399999999</v>
      </c>
      <c r="E36" s="28">
        <v>3.6206871700000001</v>
      </c>
      <c r="F36" s="29">
        <v>215</v>
      </c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</row>
    <row r="37" spans="1:685" x14ac:dyDescent="0.2">
      <c r="A37" s="102"/>
      <c r="B37" s="32" t="s">
        <v>26</v>
      </c>
      <c r="C37" s="28">
        <v>2.5401530000000001</v>
      </c>
      <c r="D37" s="28">
        <v>-7.4387000000000003E-3</v>
      </c>
      <c r="E37" s="28">
        <v>5.0877455300000003</v>
      </c>
      <c r="F37" s="29">
        <v>102</v>
      </c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</row>
    <row r="38" spans="1:685" x14ac:dyDescent="0.2">
      <c r="A38" s="73" t="s">
        <v>0</v>
      </c>
      <c r="B38" s="74"/>
      <c r="C38" s="82">
        <v>2012</v>
      </c>
      <c r="D38" s="82"/>
      <c r="E38" s="82"/>
      <c r="F38" s="83"/>
    </row>
    <row r="39" spans="1:685" ht="23.1" customHeight="1" x14ac:dyDescent="0.2">
      <c r="A39" s="75"/>
      <c r="B39" s="76"/>
      <c r="C39" s="92" t="s">
        <v>91</v>
      </c>
      <c r="D39" s="92"/>
      <c r="E39" s="92"/>
      <c r="F39" s="93"/>
    </row>
    <row r="40" spans="1:685" x14ac:dyDescent="0.2">
      <c r="A40" s="75"/>
      <c r="B40" s="76"/>
      <c r="C40" s="67" t="s">
        <v>1</v>
      </c>
      <c r="D40" s="67"/>
      <c r="E40" s="67"/>
      <c r="F40" s="88"/>
    </row>
    <row r="41" spans="1:685" ht="11.25" customHeight="1" x14ac:dyDescent="0.2">
      <c r="A41" s="77"/>
      <c r="B41" s="78"/>
      <c r="C41" s="21" t="s">
        <v>133</v>
      </c>
      <c r="D41" s="86" t="s">
        <v>52</v>
      </c>
      <c r="E41" s="86"/>
      <c r="F41" s="34" t="s">
        <v>2</v>
      </c>
    </row>
    <row r="42" spans="1:685" x14ac:dyDescent="0.2">
      <c r="A42" s="104" t="s">
        <v>4</v>
      </c>
      <c r="B42" s="31" t="s">
        <v>385</v>
      </c>
      <c r="C42" s="24">
        <v>1.41652</v>
      </c>
      <c r="D42" s="24">
        <v>1.3379491299999999</v>
      </c>
      <c r="E42" s="24">
        <v>1.49509136</v>
      </c>
      <c r="F42" s="25">
        <v>19625</v>
      </c>
    </row>
    <row r="43" spans="1:685" x14ac:dyDescent="0.2">
      <c r="A43" s="102"/>
      <c r="B43" s="30" t="s">
        <v>386</v>
      </c>
      <c r="C43" s="28">
        <v>1.461767</v>
      </c>
      <c r="D43" s="28">
        <v>1.36131943</v>
      </c>
      <c r="E43" s="28">
        <v>1.56221459</v>
      </c>
      <c r="F43" s="29">
        <v>12990</v>
      </c>
    </row>
    <row r="44" spans="1:685" x14ac:dyDescent="0.2">
      <c r="A44" s="102"/>
      <c r="B44" s="30" t="s">
        <v>387</v>
      </c>
      <c r="C44" s="28">
        <v>1.3720680000000001</v>
      </c>
      <c r="D44" s="28">
        <v>1.2451291799999999</v>
      </c>
      <c r="E44" s="28">
        <v>1.4990078</v>
      </c>
      <c r="F44" s="29">
        <v>5105</v>
      </c>
    </row>
    <row r="45" spans="1:685" x14ac:dyDescent="0.2">
      <c r="A45" s="102"/>
      <c r="B45" s="32" t="s">
        <v>388</v>
      </c>
      <c r="C45" s="28">
        <v>0.95122499999999999</v>
      </c>
      <c r="D45" s="28">
        <v>0.74131106000000002</v>
      </c>
      <c r="E45" s="28">
        <v>1.1611396</v>
      </c>
      <c r="F45" s="29">
        <v>1530</v>
      </c>
    </row>
    <row r="46" spans="1:685" x14ac:dyDescent="0.2">
      <c r="A46" s="102"/>
      <c r="B46" s="32" t="s">
        <v>22</v>
      </c>
      <c r="C46" s="28">
        <v>2.1622949999999999</v>
      </c>
      <c r="D46" s="28">
        <v>0.90373294000000004</v>
      </c>
      <c r="E46" s="28">
        <v>3.4208579600000002</v>
      </c>
      <c r="F46" s="29">
        <v>144</v>
      </c>
    </row>
    <row r="47" spans="1:685" x14ac:dyDescent="0.2">
      <c r="A47" s="102"/>
      <c r="B47" s="32" t="s">
        <v>23</v>
      </c>
      <c r="C47" s="28">
        <v>0.92492600000000003</v>
      </c>
      <c r="D47" s="28">
        <v>0.44337217000000001</v>
      </c>
      <c r="E47" s="28">
        <v>1.4064803699999999</v>
      </c>
      <c r="F47" s="29">
        <v>294</v>
      </c>
    </row>
    <row r="48" spans="1:685" x14ac:dyDescent="0.2">
      <c r="A48" s="102"/>
      <c r="B48" s="32" t="s">
        <v>24</v>
      </c>
      <c r="C48" s="28">
        <v>1.3319460000000001</v>
      </c>
      <c r="D48" s="28">
        <v>0.55349793999999997</v>
      </c>
      <c r="E48" s="28">
        <v>2.1103946599999999</v>
      </c>
      <c r="F48" s="29">
        <v>127</v>
      </c>
    </row>
    <row r="49" spans="1:6" x14ac:dyDescent="0.2">
      <c r="A49" s="102"/>
      <c r="B49" s="32" t="s">
        <v>25</v>
      </c>
      <c r="C49" s="28">
        <v>1.3573710000000001</v>
      </c>
      <c r="D49" s="28">
        <v>0.87257087</v>
      </c>
      <c r="E49" s="28">
        <v>1.8421720100000001</v>
      </c>
      <c r="F49" s="29">
        <v>220</v>
      </c>
    </row>
    <row r="50" spans="1:6" x14ac:dyDescent="0.2">
      <c r="A50" s="102"/>
      <c r="B50" s="32" t="s">
        <v>26</v>
      </c>
      <c r="C50" s="28">
        <v>0.37515100000000001</v>
      </c>
      <c r="D50" s="28">
        <v>0</v>
      </c>
      <c r="E50" s="28">
        <v>0.81561273999999995</v>
      </c>
      <c r="F50" s="29">
        <v>94</v>
      </c>
    </row>
    <row r="51" spans="1:6" x14ac:dyDescent="0.2">
      <c r="A51" s="73" t="s">
        <v>0</v>
      </c>
      <c r="B51" s="74"/>
      <c r="C51" s="82">
        <v>2007</v>
      </c>
      <c r="D51" s="82"/>
      <c r="E51" s="82"/>
      <c r="F51" s="83"/>
    </row>
    <row r="52" spans="1:6" ht="23.1" customHeight="1" x14ac:dyDescent="0.2">
      <c r="A52" s="75"/>
      <c r="B52" s="76"/>
      <c r="C52" s="92" t="s">
        <v>91</v>
      </c>
      <c r="D52" s="92"/>
      <c r="E52" s="92"/>
      <c r="F52" s="93"/>
    </row>
    <row r="53" spans="1:6" x14ac:dyDescent="0.2">
      <c r="A53" s="75"/>
      <c r="B53" s="76"/>
      <c r="C53" s="67" t="s">
        <v>1</v>
      </c>
      <c r="D53" s="67"/>
      <c r="E53" s="67"/>
      <c r="F53" s="88"/>
    </row>
    <row r="54" spans="1:6" x14ac:dyDescent="0.2">
      <c r="A54" s="77"/>
      <c r="B54" s="78"/>
      <c r="C54" s="21" t="s">
        <v>133</v>
      </c>
      <c r="D54" s="86" t="s">
        <v>52</v>
      </c>
      <c r="E54" s="86"/>
      <c r="F54" s="34" t="s">
        <v>2</v>
      </c>
    </row>
    <row r="55" spans="1:6" x14ac:dyDescent="0.2">
      <c r="A55" s="104" t="s">
        <v>4</v>
      </c>
      <c r="B55" s="31" t="s">
        <v>385</v>
      </c>
      <c r="C55" s="24">
        <v>1.451336</v>
      </c>
      <c r="D55" s="24">
        <v>1.35189461</v>
      </c>
      <c r="E55" s="24">
        <v>1.55077731</v>
      </c>
      <c r="F55" s="25">
        <v>13366</v>
      </c>
    </row>
    <row r="56" spans="1:6" x14ac:dyDescent="0.2">
      <c r="A56" s="102"/>
      <c r="B56" s="30" t="s">
        <v>386</v>
      </c>
      <c r="C56" s="28">
        <v>1.5232749999999999</v>
      </c>
      <c r="D56" s="28">
        <v>1.3931113500000001</v>
      </c>
      <c r="E56" s="28">
        <v>1.6534386299999999</v>
      </c>
      <c r="F56" s="29">
        <v>8191</v>
      </c>
    </row>
    <row r="57" spans="1:6" x14ac:dyDescent="0.2">
      <c r="A57" s="102"/>
      <c r="B57" s="30" t="s">
        <v>387</v>
      </c>
      <c r="C57" s="28">
        <v>1.0664400000000001</v>
      </c>
      <c r="D57" s="28">
        <v>0.95720625999999998</v>
      </c>
      <c r="E57" s="28">
        <v>1.1756738600000001</v>
      </c>
      <c r="F57" s="29">
        <v>3895</v>
      </c>
    </row>
    <row r="58" spans="1:6" x14ac:dyDescent="0.2">
      <c r="A58" s="102"/>
      <c r="B58" s="32" t="s">
        <v>388</v>
      </c>
      <c r="C58" s="28">
        <v>2.0933929999999998</v>
      </c>
      <c r="D58" s="28">
        <v>1.7049631300000001</v>
      </c>
      <c r="E58" s="28">
        <v>2.4818238500000001</v>
      </c>
      <c r="F58" s="29">
        <v>1280</v>
      </c>
    </row>
    <row r="59" spans="1:6" x14ac:dyDescent="0.2">
      <c r="A59" s="102"/>
      <c r="B59" s="32" t="s">
        <v>22</v>
      </c>
      <c r="C59" s="28">
        <v>0.99650000000000005</v>
      </c>
      <c r="D59" s="28">
        <v>0.37998680000000001</v>
      </c>
      <c r="E59" s="28">
        <v>1.6130127299999999</v>
      </c>
      <c r="F59" s="29">
        <v>96</v>
      </c>
    </row>
    <row r="60" spans="1:6" x14ac:dyDescent="0.2">
      <c r="A60" s="102"/>
      <c r="B60" s="32" t="s">
        <v>23</v>
      </c>
      <c r="C60" s="28">
        <v>2.0032390000000002</v>
      </c>
      <c r="D60" s="28">
        <v>1.1266266199999999</v>
      </c>
      <c r="E60" s="28">
        <v>2.8798505900000002</v>
      </c>
      <c r="F60" s="29">
        <v>252</v>
      </c>
    </row>
    <row r="61" spans="1:6" x14ac:dyDescent="0.2">
      <c r="A61" s="102"/>
      <c r="B61" s="32" t="s">
        <v>24</v>
      </c>
      <c r="C61" s="28">
        <v>0.72368500000000002</v>
      </c>
      <c r="D61" s="28">
        <v>0.23007469</v>
      </c>
      <c r="E61" s="28">
        <v>1.2172945900000001</v>
      </c>
      <c r="F61" s="29">
        <v>103</v>
      </c>
    </row>
    <row r="62" spans="1:6" x14ac:dyDescent="0.2">
      <c r="A62" s="102"/>
      <c r="B62" s="32" t="s">
        <v>25</v>
      </c>
      <c r="C62" s="28">
        <v>1.3728769999999999</v>
      </c>
      <c r="D62" s="28">
        <v>0.84806769999999998</v>
      </c>
      <c r="E62" s="28">
        <v>1.8976866299999999</v>
      </c>
      <c r="F62" s="29">
        <v>145</v>
      </c>
    </row>
    <row r="63" spans="1:6" x14ac:dyDescent="0.2">
      <c r="A63" s="102"/>
      <c r="B63" s="32" t="s">
        <v>26</v>
      </c>
      <c r="C63" s="28">
        <v>0.74354900000000002</v>
      </c>
      <c r="D63" s="28">
        <v>1.7950420000000002E-2</v>
      </c>
      <c r="E63" s="28">
        <v>1.4691475700000001</v>
      </c>
      <c r="F63" s="29">
        <v>67</v>
      </c>
    </row>
    <row r="64" spans="1:6" ht="12" customHeight="1" x14ac:dyDescent="0.2">
      <c r="A64" s="1" t="s">
        <v>135</v>
      </c>
    </row>
    <row r="65" spans="1:6" ht="12" customHeight="1" x14ac:dyDescent="0.2">
      <c r="A65" s="1" t="s">
        <v>203</v>
      </c>
      <c r="F65" s="4" t="s">
        <v>389</v>
      </c>
    </row>
    <row r="66" spans="1:6" ht="12" customHeight="1" x14ac:dyDescent="0.2"/>
    <row r="67" spans="1:6" ht="12" customHeight="1" x14ac:dyDescent="0.2"/>
    <row r="68" spans="1:6" ht="12" customHeight="1" x14ac:dyDescent="0.2"/>
    <row r="69" spans="1:6" ht="12" customHeight="1" x14ac:dyDescent="0.2"/>
    <row r="70" spans="1:6" ht="12" customHeight="1" x14ac:dyDescent="0.2"/>
    <row r="71" spans="1:6" ht="12" customHeight="1" x14ac:dyDescent="0.2"/>
    <row r="72" spans="1:6" ht="12" customHeight="1" x14ac:dyDescent="0.2"/>
    <row r="73" spans="1:6" ht="12" customHeight="1" x14ac:dyDescent="0.2"/>
    <row r="74" spans="1:6" ht="12" customHeight="1" x14ac:dyDescent="0.2"/>
    <row r="75" spans="1:6" ht="12" customHeight="1" x14ac:dyDescent="0.2"/>
    <row r="76" spans="1:6" ht="12" customHeight="1" x14ac:dyDescent="0.2"/>
    <row r="77" spans="1:6" ht="12" customHeight="1" x14ac:dyDescent="0.2"/>
    <row r="78" spans="1:6" ht="12" customHeight="1" x14ac:dyDescent="0.2"/>
    <row r="79" spans="1:6" ht="12" customHeight="1" x14ac:dyDescent="0.2"/>
    <row r="80" spans="1:6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  <row r="123" ht="12" customHeight="1" x14ac:dyDescent="0.2"/>
    <row r="124" ht="12" customHeight="1" x14ac:dyDescent="0.2"/>
    <row r="125" ht="12" customHeight="1" x14ac:dyDescent="0.2"/>
    <row r="126" ht="12" customHeight="1" x14ac:dyDescent="0.2"/>
    <row r="127" ht="12" customHeight="1" x14ac:dyDescent="0.2"/>
    <row r="128" ht="12" customHeight="1" x14ac:dyDescent="0.2"/>
    <row r="129" ht="12" customHeight="1" x14ac:dyDescent="0.2"/>
    <row r="130" ht="12" customHeight="1" x14ac:dyDescent="0.2"/>
    <row r="131" ht="12" customHeight="1" x14ac:dyDescent="0.2"/>
    <row r="132" ht="12" customHeight="1" x14ac:dyDescent="0.2"/>
    <row r="133" ht="12" customHeight="1" x14ac:dyDescent="0.2"/>
    <row r="134" ht="12" customHeight="1" x14ac:dyDescent="0.2"/>
    <row r="135" ht="12" customHeight="1" x14ac:dyDescent="0.2"/>
    <row r="136" ht="12" customHeight="1" x14ac:dyDescent="0.2"/>
    <row r="137" ht="12" customHeight="1" x14ac:dyDescent="0.2"/>
    <row r="138" ht="12" customHeight="1" x14ac:dyDescent="0.2"/>
    <row r="139" ht="12" customHeight="1" x14ac:dyDescent="0.2"/>
    <row r="140" ht="12" customHeight="1" x14ac:dyDescent="0.2"/>
    <row r="141" ht="12" customHeight="1" x14ac:dyDescent="0.2"/>
    <row r="142" ht="12" customHeight="1" x14ac:dyDescent="0.2"/>
    <row r="143" ht="12" customHeight="1" x14ac:dyDescent="0.2"/>
    <row r="144" ht="12" customHeight="1" x14ac:dyDescent="0.2"/>
    <row r="145" ht="12" customHeight="1" x14ac:dyDescent="0.2"/>
    <row r="146" ht="12" customHeight="1" x14ac:dyDescent="0.2"/>
    <row r="147" ht="12" customHeight="1" x14ac:dyDescent="0.2"/>
    <row r="148" ht="12" customHeight="1" x14ac:dyDescent="0.2"/>
    <row r="149" ht="12" customHeight="1" x14ac:dyDescent="0.2"/>
    <row r="150" ht="12" customHeight="1" x14ac:dyDescent="0.2"/>
    <row r="151" ht="12" customHeight="1" x14ac:dyDescent="0.2"/>
    <row r="152" ht="12" customHeight="1" x14ac:dyDescent="0.2"/>
    <row r="153" ht="12" customHeight="1" x14ac:dyDescent="0.2"/>
    <row r="154" ht="12" customHeight="1" x14ac:dyDescent="0.2"/>
    <row r="155" ht="12" customHeight="1" x14ac:dyDescent="0.2"/>
    <row r="156" ht="12" customHeight="1" x14ac:dyDescent="0.2"/>
    <row r="157" ht="12" customHeight="1" x14ac:dyDescent="0.2"/>
    <row r="158" ht="12" customHeight="1" x14ac:dyDescent="0.2"/>
    <row r="159" ht="12" customHeight="1" x14ac:dyDescent="0.2"/>
    <row r="160" ht="12" customHeight="1" x14ac:dyDescent="0.2"/>
    <row r="161" ht="12" customHeight="1" x14ac:dyDescent="0.2"/>
    <row r="162" ht="12" customHeight="1" x14ac:dyDescent="0.2"/>
    <row r="163" ht="12" customHeight="1" x14ac:dyDescent="0.2"/>
    <row r="164" ht="12" customHeight="1" x14ac:dyDescent="0.2"/>
    <row r="165" ht="12" customHeight="1" x14ac:dyDescent="0.2"/>
    <row r="166" ht="12" customHeight="1" x14ac:dyDescent="0.2"/>
    <row r="167" ht="12" customHeight="1" x14ac:dyDescent="0.2"/>
    <row r="168" ht="12" customHeight="1" x14ac:dyDescent="0.2"/>
    <row r="169" ht="12" customHeight="1" x14ac:dyDescent="0.2"/>
    <row r="170" ht="12" customHeight="1" x14ac:dyDescent="0.2"/>
    <row r="171" ht="12" customHeight="1" x14ac:dyDescent="0.2"/>
    <row r="172" ht="12" customHeight="1" x14ac:dyDescent="0.2"/>
    <row r="173" ht="12" customHeight="1" x14ac:dyDescent="0.2"/>
    <row r="174" ht="12" customHeight="1" x14ac:dyDescent="0.2"/>
    <row r="175" ht="12" customHeight="1" x14ac:dyDescent="0.2"/>
    <row r="176" ht="12" customHeight="1" x14ac:dyDescent="0.2"/>
    <row r="177" ht="12" customHeight="1" x14ac:dyDescent="0.2"/>
    <row r="178" ht="12" customHeight="1" x14ac:dyDescent="0.2"/>
    <row r="179" ht="12" customHeight="1" x14ac:dyDescent="0.2"/>
    <row r="180" ht="12" customHeight="1" x14ac:dyDescent="0.2"/>
    <row r="181" ht="12" customHeight="1" x14ac:dyDescent="0.2"/>
    <row r="182" ht="12" customHeight="1" x14ac:dyDescent="0.2"/>
    <row r="183" ht="12" customHeight="1" x14ac:dyDescent="0.2"/>
    <row r="184" ht="12" customHeight="1" x14ac:dyDescent="0.2"/>
    <row r="185" ht="12" customHeight="1" x14ac:dyDescent="0.2"/>
    <row r="186" ht="12" customHeight="1" x14ac:dyDescent="0.2"/>
    <row r="187" ht="12" customHeight="1" x14ac:dyDescent="0.2"/>
    <row r="188" ht="12" customHeight="1" x14ac:dyDescent="0.2"/>
    <row r="189" ht="12" customHeight="1" x14ac:dyDescent="0.2"/>
    <row r="190" ht="12" customHeight="1" x14ac:dyDescent="0.2"/>
    <row r="191" ht="12" customHeight="1" x14ac:dyDescent="0.2"/>
    <row r="192" ht="12" customHeight="1" x14ac:dyDescent="0.2"/>
    <row r="193" ht="12" customHeight="1" x14ac:dyDescent="0.2"/>
    <row r="194" ht="12" customHeight="1" x14ac:dyDescent="0.2"/>
    <row r="195" ht="12" customHeight="1" x14ac:dyDescent="0.2"/>
    <row r="196" ht="12" customHeight="1" x14ac:dyDescent="0.2"/>
    <row r="197" ht="12" customHeight="1" x14ac:dyDescent="0.2"/>
    <row r="198" ht="12" customHeight="1" x14ac:dyDescent="0.2"/>
    <row r="199" ht="12" customHeight="1" x14ac:dyDescent="0.2"/>
    <row r="200" ht="12" customHeight="1" x14ac:dyDescent="0.2"/>
    <row r="201" ht="12" customHeight="1" x14ac:dyDescent="0.2"/>
    <row r="202" ht="12" customHeight="1" x14ac:dyDescent="0.2"/>
    <row r="203" ht="12" customHeight="1" x14ac:dyDescent="0.2"/>
    <row r="204" ht="12" customHeight="1" x14ac:dyDescent="0.2"/>
    <row r="205" ht="12" customHeight="1" x14ac:dyDescent="0.2"/>
    <row r="206" ht="12" customHeight="1" x14ac:dyDescent="0.2"/>
    <row r="207" ht="12" customHeight="1" x14ac:dyDescent="0.2"/>
    <row r="208" ht="12" customHeight="1" x14ac:dyDescent="0.2"/>
    <row r="209" ht="12" customHeight="1" x14ac:dyDescent="0.2"/>
    <row r="210" ht="12" customHeight="1" x14ac:dyDescent="0.2"/>
    <row r="211" ht="12" customHeight="1" x14ac:dyDescent="0.2"/>
    <row r="212" ht="12" customHeight="1" x14ac:dyDescent="0.2"/>
    <row r="213" ht="12" customHeight="1" x14ac:dyDescent="0.2"/>
    <row r="214" ht="12" customHeight="1" x14ac:dyDescent="0.2"/>
    <row r="215" ht="12" customHeight="1" x14ac:dyDescent="0.2"/>
    <row r="216" ht="12" customHeight="1" x14ac:dyDescent="0.2"/>
    <row r="217" ht="12" customHeight="1" x14ac:dyDescent="0.2"/>
    <row r="218" ht="12" customHeight="1" x14ac:dyDescent="0.2"/>
    <row r="219" ht="12" customHeight="1" x14ac:dyDescent="0.2"/>
    <row r="220" ht="12" customHeight="1" x14ac:dyDescent="0.2"/>
    <row r="221" ht="12" customHeight="1" x14ac:dyDescent="0.2"/>
    <row r="222" ht="12" customHeight="1" x14ac:dyDescent="0.2"/>
    <row r="223" ht="12" customHeight="1" x14ac:dyDescent="0.2"/>
    <row r="224" ht="12" customHeight="1" x14ac:dyDescent="0.2"/>
    <row r="225" ht="12" customHeight="1" x14ac:dyDescent="0.2"/>
    <row r="226" ht="12" customHeight="1" x14ac:dyDescent="0.2"/>
    <row r="227" ht="12" customHeight="1" x14ac:dyDescent="0.2"/>
    <row r="228" ht="12" customHeight="1" x14ac:dyDescent="0.2"/>
    <row r="229" ht="12" customHeight="1" x14ac:dyDescent="0.2"/>
    <row r="230" ht="12" customHeight="1" x14ac:dyDescent="0.2"/>
    <row r="231" ht="12" customHeight="1" x14ac:dyDescent="0.2"/>
    <row r="232" ht="12" customHeight="1" x14ac:dyDescent="0.2"/>
    <row r="233" ht="12" customHeight="1" x14ac:dyDescent="0.2"/>
    <row r="234" ht="12" customHeight="1" x14ac:dyDescent="0.2"/>
    <row r="235" ht="12" customHeight="1" x14ac:dyDescent="0.2"/>
    <row r="236" ht="12" customHeight="1" x14ac:dyDescent="0.2"/>
    <row r="237" ht="12" customHeight="1" x14ac:dyDescent="0.2"/>
    <row r="238" ht="12" customHeight="1" x14ac:dyDescent="0.2"/>
    <row r="239" ht="12" customHeight="1" x14ac:dyDescent="0.2"/>
    <row r="240" ht="12" customHeight="1" x14ac:dyDescent="0.2"/>
    <row r="241" ht="12" customHeight="1" x14ac:dyDescent="0.2"/>
    <row r="242" ht="12" customHeight="1" x14ac:dyDescent="0.2"/>
    <row r="243" ht="12" customHeight="1" x14ac:dyDescent="0.2"/>
    <row r="244" ht="12" customHeight="1" x14ac:dyDescent="0.2"/>
    <row r="245" ht="12" customHeight="1" x14ac:dyDescent="0.2"/>
    <row r="246" ht="12" customHeight="1" x14ac:dyDescent="0.2"/>
    <row r="247" ht="12" customHeight="1" x14ac:dyDescent="0.2"/>
    <row r="248" ht="12" customHeight="1" x14ac:dyDescent="0.2"/>
    <row r="249" ht="12" customHeight="1" x14ac:dyDescent="0.2"/>
    <row r="250" ht="12" customHeight="1" x14ac:dyDescent="0.2"/>
    <row r="251" ht="12" customHeight="1" x14ac:dyDescent="0.2"/>
    <row r="252" ht="12" customHeight="1" x14ac:dyDescent="0.2"/>
    <row r="253" ht="12" customHeight="1" x14ac:dyDescent="0.2"/>
    <row r="254" ht="12" customHeight="1" x14ac:dyDescent="0.2"/>
    <row r="255" ht="12" customHeight="1" x14ac:dyDescent="0.2"/>
    <row r="256" ht="12" customHeight="1" x14ac:dyDescent="0.2"/>
    <row r="257" ht="12" customHeight="1" x14ac:dyDescent="0.2"/>
    <row r="258" ht="12" customHeight="1" x14ac:dyDescent="0.2"/>
    <row r="259" ht="12" customHeight="1" x14ac:dyDescent="0.2"/>
    <row r="260" ht="12" customHeight="1" x14ac:dyDescent="0.2"/>
    <row r="261" ht="12" customHeight="1" x14ac:dyDescent="0.2"/>
    <row r="262" ht="12" customHeight="1" x14ac:dyDescent="0.2"/>
    <row r="263" ht="12" customHeight="1" x14ac:dyDescent="0.2"/>
    <row r="264" ht="12" customHeight="1" x14ac:dyDescent="0.2"/>
    <row r="265" ht="12" customHeight="1" x14ac:dyDescent="0.2"/>
    <row r="266" ht="12" customHeight="1" x14ac:dyDescent="0.2"/>
    <row r="267" ht="12" customHeight="1" x14ac:dyDescent="0.2"/>
    <row r="268" ht="12" customHeight="1" x14ac:dyDescent="0.2"/>
    <row r="269" ht="12" customHeight="1" x14ac:dyDescent="0.2"/>
    <row r="270" ht="12" customHeight="1" x14ac:dyDescent="0.2"/>
    <row r="271" ht="12" customHeight="1" x14ac:dyDescent="0.2"/>
    <row r="272" ht="12" customHeight="1" x14ac:dyDescent="0.2"/>
    <row r="273" ht="12" customHeight="1" x14ac:dyDescent="0.2"/>
    <row r="274" ht="12" customHeight="1" x14ac:dyDescent="0.2"/>
    <row r="275" ht="12" customHeight="1" x14ac:dyDescent="0.2"/>
    <row r="276" ht="12" customHeight="1" x14ac:dyDescent="0.2"/>
    <row r="277" ht="12" customHeight="1" x14ac:dyDescent="0.2"/>
    <row r="278" ht="12" customHeight="1" x14ac:dyDescent="0.2"/>
    <row r="279" ht="12" customHeight="1" x14ac:dyDescent="0.2"/>
    <row r="280" ht="12" customHeight="1" x14ac:dyDescent="0.2"/>
    <row r="281" ht="12" customHeight="1" x14ac:dyDescent="0.2"/>
    <row r="282" ht="12" customHeight="1" x14ac:dyDescent="0.2"/>
    <row r="283" ht="12" customHeight="1" x14ac:dyDescent="0.2"/>
    <row r="284" ht="12" customHeight="1" x14ac:dyDescent="0.2"/>
    <row r="285" ht="12" customHeight="1" x14ac:dyDescent="0.2"/>
    <row r="286" ht="12" customHeight="1" x14ac:dyDescent="0.2"/>
    <row r="287" ht="12" customHeight="1" x14ac:dyDescent="0.2"/>
    <row r="288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  <row r="294" ht="12" customHeight="1" x14ac:dyDescent="0.2"/>
    <row r="295" ht="12" customHeight="1" x14ac:dyDescent="0.2"/>
    <row r="296" ht="12" customHeight="1" x14ac:dyDescent="0.2"/>
    <row r="297" ht="12" customHeight="1" x14ac:dyDescent="0.2"/>
    <row r="298" ht="12" customHeight="1" x14ac:dyDescent="0.2"/>
    <row r="299" ht="12" customHeight="1" x14ac:dyDescent="0.2"/>
    <row r="300" ht="12" customHeight="1" x14ac:dyDescent="0.2"/>
    <row r="301" ht="12" customHeight="1" x14ac:dyDescent="0.2"/>
    <row r="302" ht="12" customHeight="1" x14ac:dyDescent="0.2"/>
    <row r="303" ht="12" customHeight="1" x14ac:dyDescent="0.2"/>
    <row r="304" ht="12" customHeight="1" x14ac:dyDescent="0.2"/>
    <row r="305" ht="12" customHeight="1" x14ac:dyDescent="0.2"/>
    <row r="306" ht="12" customHeight="1" x14ac:dyDescent="0.2"/>
    <row r="307" ht="12" customHeight="1" x14ac:dyDescent="0.2"/>
    <row r="308" ht="12" customHeight="1" x14ac:dyDescent="0.2"/>
    <row r="309" ht="12" customHeight="1" x14ac:dyDescent="0.2"/>
    <row r="310" ht="12" customHeight="1" x14ac:dyDescent="0.2"/>
    <row r="311" ht="12" customHeight="1" x14ac:dyDescent="0.2"/>
    <row r="312" ht="12" customHeight="1" x14ac:dyDescent="0.2"/>
    <row r="313" ht="12" customHeight="1" x14ac:dyDescent="0.2"/>
    <row r="314" ht="12" customHeight="1" x14ac:dyDescent="0.2"/>
    <row r="315" ht="12" customHeight="1" x14ac:dyDescent="0.2"/>
    <row r="316" ht="12" customHeight="1" x14ac:dyDescent="0.2"/>
    <row r="317" ht="12" customHeight="1" x14ac:dyDescent="0.2"/>
    <row r="318" ht="12" customHeight="1" x14ac:dyDescent="0.2"/>
    <row r="319" ht="12" customHeight="1" x14ac:dyDescent="0.2"/>
    <row r="320" ht="12" customHeight="1" x14ac:dyDescent="0.2"/>
    <row r="321" ht="12" customHeight="1" x14ac:dyDescent="0.2"/>
    <row r="322" ht="12" customHeight="1" x14ac:dyDescent="0.2"/>
    <row r="323" ht="12" customHeight="1" x14ac:dyDescent="0.2"/>
    <row r="324" ht="12" customHeight="1" x14ac:dyDescent="0.2"/>
    <row r="325" ht="12" customHeight="1" x14ac:dyDescent="0.2"/>
    <row r="326" ht="12" customHeight="1" x14ac:dyDescent="0.2"/>
    <row r="327" ht="12" customHeight="1" x14ac:dyDescent="0.2"/>
    <row r="328" ht="12" customHeight="1" x14ac:dyDescent="0.2"/>
    <row r="329" ht="12" customHeight="1" x14ac:dyDescent="0.2"/>
    <row r="330" ht="12" customHeight="1" x14ac:dyDescent="0.2"/>
    <row r="331" ht="12" customHeight="1" x14ac:dyDescent="0.2"/>
    <row r="332" ht="12" customHeight="1" x14ac:dyDescent="0.2"/>
    <row r="333" ht="12" customHeight="1" x14ac:dyDescent="0.2"/>
    <row r="334" ht="12" customHeight="1" x14ac:dyDescent="0.2"/>
    <row r="335" ht="12" customHeight="1" x14ac:dyDescent="0.2"/>
    <row r="336" ht="12" customHeight="1" x14ac:dyDescent="0.2"/>
    <row r="337" ht="12" customHeight="1" x14ac:dyDescent="0.2"/>
    <row r="338" ht="12" customHeight="1" x14ac:dyDescent="0.2"/>
    <row r="339" ht="12" customHeight="1" x14ac:dyDescent="0.2"/>
    <row r="340" ht="12" customHeight="1" x14ac:dyDescent="0.2"/>
    <row r="341" ht="12" customHeight="1" x14ac:dyDescent="0.2"/>
    <row r="342" ht="12" customHeight="1" x14ac:dyDescent="0.2"/>
    <row r="343" ht="12" customHeight="1" x14ac:dyDescent="0.2"/>
    <row r="344" ht="12" customHeight="1" x14ac:dyDescent="0.2"/>
    <row r="345" ht="12" customHeight="1" x14ac:dyDescent="0.2"/>
    <row r="346" ht="12" customHeight="1" x14ac:dyDescent="0.2"/>
    <row r="347" ht="12" customHeight="1" x14ac:dyDescent="0.2"/>
    <row r="348" ht="12" customHeight="1" x14ac:dyDescent="0.2"/>
    <row r="349" ht="12" customHeight="1" x14ac:dyDescent="0.2"/>
    <row r="350" ht="12" customHeight="1" x14ac:dyDescent="0.2"/>
    <row r="351" ht="12" customHeight="1" x14ac:dyDescent="0.2"/>
    <row r="352" ht="12" customHeight="1" x14ac:dyDescent="0.2"/>
    <row r="353" ht="12" customHeight="1" x14ac:dyDescent="0.2"/>
    <row r="354" ht="12" customHeight="1" x14ac:dyDescent="0.2"/>
    <row r="355" ht="12" customHeight="1" x14ac:dyDescent="0.2"/>
    <row r="356" ht="12" customHeight="1" x14ac:dyDescent="0.2"/>
    <row r="357" ht="12" customHeight="1" x14ac:dyDescent="0.2"/>
    <row r="358" ht="12" customHeight="1" x14ac:dyDescent="0.2"/>
    <row r="359" ht="12" customHeight="1" x14ac:dyDescent="0.2"/>
    <row r="360" ht="12" customHeight="1" x14ac:dyDescent="0.2"/>
    <row r="361" ht="12" customHeight="1" x14ac:dyDescent="0.2"/>
    <row r="362" ht="12" customHeight="1" x14ac:dyDescent="0.2"/>
    <row r="363" ht="12" customHeight="1" x14ac:dyDescent="0.2"/>
    <row r="364" ht="12" customHeight="1" x14ac:dyDescent="0.2"/>
    <row r="365" ht="12" customHeight="1" x14ac:dyDescent="0.2"/>
    <row r="366" ht="12" customHeight="1" x14ac:dyDescent="0.2"/>
    <row r="367" ht="12" customHeight="1" x14ac:dyDescent="0.2"/>
    <row r="368" ht="12" customHeight="1" x14ac:dyDescent="0.2"/>
    <row r="369" ht="12" customHeight="1" x14ac:dyDescent="0.2"/>
    <row r="370" ht="12" customHeight="1" x14ac:dyDescent="0.2"/>
    <row r="371" ht="12" customHeight="1" x14ac:dyDescent="0.2"/>
    <row r="372" ht="12" customHeight="1" x14ac:dyDescent="0.2"/>
    <row r="373" ht="12" customHeight="1" x14ac:dyDescent="0.2"/>
    <row r="374" ht="12" customHeight="1" x14ac:dyDescent="0.2"/>
    <row r="375" ht="12" customHeight="1" x14ac:dyDescent="0.2"/>
    <row r="376" ht="12" customHeight="1" x14ac:dyDescent="0.2"/>
    <row r="377" ht="12" customHeight="1" x14ac:dyDescent="0.2"/>
    <row r="378" ht="12" customHeight="1" x14ac:dyDescent="0.2"/>
    <row r="379" ht="12" customHeight="1" x14ac:dyDescent="0.2"/>
    <row r="380" ht="12" customHeight="1" x14ac:dyDescent="0.2"/>
    <row r="381" ht="12" customHeight="1" x14ac:dyDescent="0.2"/>
    <row r="382" ht="12" customHeight="1" x14ac:dyDescent="0.2"/>
    <row r="383" ht="12" customHeight="1" x14ac:dyDescent="0.2"/>
    <row r="384" ht="12" customHeight="1" x14ac:dyDescent="0.2"/>
    <row r="385" ht="12" customHeight="1" x14ac:dyDescent="0.2"/>
    <row r="386" ht="12" customHeight="1" x14ac:dyDescent="0.2"/>
    <row r="387" ht="12" customHeight="1" x14ac:dyDescent="0.2"/>
    <row r="388" ht="12" customHeight="1" x14ac:dyDescent="0.2"/>
    <row r="389" ht="12" customHeight="1" x14ac:dyDescent="0.2"/>
    <row r="390" ht="12" customHeight="1" x14ac:dyDescent="0.2"/>
    <row r="391" ht="12" customHeight="1" x14ac:dyDescent="0.2"/>
    <row r="392" ht="12" customHeight="1" x14ac:dyDescent="0.2"/>
    <row r="393" ht="12" customHeight="1" x14ac:dyDescent="0.2"/>
    <row r="394" ht="12" customHeight="1" x14ac:dyDescent="0.2"/>
    <row r="395" ht="12" customHeight="1" x14ac:dyDescent="0.2"/>
    <row r="396" ht="12" customHeight="1" x14ac:dyDescent="0.2"/>
    <row r="397" ht="12" customHeight="1" x14ac:dyDescent="0.2"/>
    <row r="398" ht="12" customHeight="1" x14ac:dyDescent="0.2"/>
    <row r="399" ht="12" customHeight="1" x14ac:dyDescent="0.2"/>
    <row r="400" ht="12" customHeight="1" x14ac:dyDescent="0.2"/>
    <row r="401" ht="12" customHeight="1" x14ac:dyDescent="0.2"/>
    <row r="402" ht="12" customHeight="1" x14ac:dyDescent="0.2"/>
    <row r="403" ht="12" customHeight="1" x14ac:dyDescent="0.2"/>
    <row r="404" ht="12" customHeight="1" x14ac:dyDescent="0.2"/>
    <row r="405" ht="12" customHeight="1" x14ac:dyDescent="0.2"/>
    <row r="406" ht="12" customHeight="1" x14ac:dyDescent="0.2"/>
    <row r="407" ht="12" customHeight="1" x14ac:dyDescent="0.2"/>
    <row r="408" ht="12" customHeight="1" x14ac:dyDescent="0.2"/>
    <row r="409" ht="12" customHeight="1" x14ac:dyDescent="0.2"/>
    <row r="410" ht="12" customHeight="1" x14ac:dyDescent="0.2"/>
    <row r="411" ht="12" customHeight="1" x14ac:dyDescent="0.2"/>
    <row r="412" ht="12" customHeight="1" x14ac:dyDescent="0.2"/>
    <row r="413" ht="12" customHeight="1" x14ac:dyDescent="0.2"/>
    <row r="414" ht="12" customHeight="1" x14ac:dyDescent="0.2"/>
    <row r="415" ht="12" customHeight="1" x14ac:dyDescent="0.2"/>
    <row r="416" ht="12" customHeight="1" x14ac:dyDescent="0.2"/>
    <row r="417" ht="12" customHeight="1" x14ac:dyDescent="0.2"/>
    <row r="418" ht="12" customHeight="1" x14ac:dyDescent="0.2"/>
    <row r="419" ht="12" customHeight="1" x14ac:dyDescent="0.2"/>
    <row r="420" ht="12" customHeight="1" x14ac:dyDescent="0.2"/>
    <row r="421" ht="12" customHeight="1" x14ac:dyDescent="0.2"/>
    <row r="422" ht="12" customHeight="1" x14ac:dyDescent="0.2"/>
    <row r="423" ht="12" customHeight="1" x14ac:dyDescent="0.2"/>
    <row r="424" ht="12" customHeight="1" x14ac:dyDescent="0.2"/>
    <row r="425" ht="12" customHeight="1" x14ac:dyDescent="0.2"/>
    <row r="426" ht="12" customHeight="1" x14ac:dyDescent="0.2"/>
    <row r="427" ht="12" customHeight="1" x14ac:dyDescent="0.2"/>
    <row r="428" ht="12" customHeight="1" x14ac:dyDescent="0.2"/>
    <row r="429" ht="12" customHeight="1" x14ac:dyDescent="0.2"/>
    <row r="430" ht="12" customHeight="1" x14ac:dyDescent="0.2"/>
    <row r="431" ht="12" customHeight="1" x14ac:dyDescent="0.2"/>
    <row r="432" ht="12" customHeight="1" x14ac:dyDescent="0.2"/>
    <row r="433" ht="12" customHeight="1" x14ac:dyDescent="0.2"/>
    <row r="434" ht="12" customHeight="1" x14ac:dyDescent="0.2"/>
    <row r="435" ht="12" customHeight="1" x14ac:dyDescent="0.2"/>
    <row r="436" ht="12" customHeight="1" x14ac:dyDescent="0.2"/>
    <row r="437" ht="12" customHeight="1" x14ac:dyDescent="0.2"/>
    <row r="438" ht="12" customHeight="1" x14ac:dyDescent="0.2"/>
    <row r="439" ht="12" customHeight="1" x14ac:dyDescent="0.2"/>
    <row r="440" ht="12" customHeight="1" x14ac:dyDescent="0.2"/>
    <row r="441" ht="12" customHeight="1" x14ac:dyDescent="0.2"/>
    <row r="442" ht="12" customHeight="1" x14ac:dyDescent="0.2"/>
    <row r="443" ht="12" customHeight="1" x14ac:dyDescent="0.2"/>
    <row r="444" ht="12" customHeight="1" x14ac:dyDescent="0.2"/>
    <row r="445" ht="12" customHeight="1" x14ac:dyDescent="0.2"/>
    <row r="446" ht="12" customHeight="1" x14ac:dyDescent="0.2"/>
    <row r="447" ht="12" customHeight="1" x14ac:dyDescent="0.2"/>
    <row r="448" ht="12" customHeight="1" x14ac:dyDescent="0.2"/>
    <row r="449" ht="12" customHeight="1" x14ac:dyDescent="0.2"/>
    <row r="450" ht="12" customHeight="1" x14ac:dyDescent="0.2"/>
    <row r="451" ht="12" customHeight="1" x14ac:dyDescent="0.2"/>
    <row r="452" ht="12" customHeight="1" x14ac:dyDescent="0.2"/>
    <row r="453" ht="12" customHeight="1" x14ac:dyDescent="0.2"/>
    <row r="454" ht="12" customHeight="1" x14ac:dyDescent="0.2"/>
    <row r="455" ht="12" customHeight="1" x14ac:dyDescent="0.2"/>
    <row r="456" ht="12" customHeight="1" x14ac:dyDescent="0.2"/>
    <row r="457" ht="12" customHeight="1" x14ac:dyDescent="0.2"/>
    <row r="458" ht="12" customHeight="1" x14ac:dyDescent="0.2"/>
    <row r="459" ht="12" customHeight="1" x14ac:dyDescent="0.2"/>
    <row r="460" ht="12" customHeight="1" x14ac:dyDescent="0.2"/>
    <row r="461" ht="12" customHeight="1" x14ac:dyDescent="0.2"/>
    <row r="462" ht="12" customHeight="1" x14ac:dyDescent="0.2"/>
    <row r="463" ht="12" customHeight="1" x14ac:dyDescent="0.2"/>
    <row r="464" ht="12" customHeight="1" x14ac:dyDescent="0.2"/>
    <row r="465" ht="12" customHeight="1" x14ac:dyDescent="0.2"/>
    <row r="467" ht="12" customHeight="1" x14ac:dyDescent="0.2"/>
    <row r="468" ht="12" customHeight="1" x14ac:dyDescent="0.2"/>
    <row r="469" ht="12" customHeight="1" x14ac:dyDescent="0.2"/>
    <row r="470" ht="12" customHeight="1" x14ac:dyDescent="0.2"/>
    <row r="472" ht="12" customHeight="1" x14ac:dyDescent="0.2"/>
    <row r="473" ht="12" customHeight="1" x14ac:dyDescent="0.2"/>
    <row r="474" ht="12" customHeight="1" x14ac:dyDescent="0.2"/>
    <row r="475" ht="12" customHeight="1" x14ac:dyDescent="0.2"/>
    <row r="476" ht="12" customHeight="1" x14ac:dyDescent="0.2"/>
    <row r="477" ht="12" customHeight="1" x14ac:dyDescent="0.2"/>
  </sheetData>
  <mergeCells count="31">
    <mergeCell ref="A55:A63"/>
    <mergeCell ref="A42:A50"/>
    <mergeCell ref="A51:B54"/>
    <mergeCell ref="C51:F51"/>
    <mergeCell ref="C52:F52"/>
    <mergeCell ref="C53:F53"/>
    <mergeCell ref="D54:E54"/>
    <mergeCell ref="A29:A37"/>
    <mergeCell ref="A38:B41"/>
    <mergeCell ref="C38:F38"/>
    <mergeCell ref="C39:F39"/>
    <mergeCell ref="C40:F40"/>
    <mergeCell ref="D41:E41"/>
    <mergeCell ref="A20:A21"/>
    <mergeCell ref="A25:B28"/>
    <mergeCell ref="C25:F25"/>
    <mergeCell ref="C26:F26"/>
    <mergeCell ref="C27:F27"/>
    <mergeCell ref="D28:E28"/>
    <mergeCell ref="C1:J1"/>
    <mergeCell ref="A1:B3"/>
    <mergeCell ref="A18:A19"/>
    <mergeCell ref="C2:F2"/>
    <mergeCell ref="G2:J2"/>
    <mergeCell ref="D3:E3"/>
    <mergeCell ref="H3:I3"/>
    <mergeCell ref="A7:A8"/>
    <mergeCell ref="A9:A10"/>
    <mergeCell ref="A11:A13"/>
    <mergeCell ref="A14:A15"/>
    <mergeCell ref="A16:A17"/>
  </mergeCells>
  <pageMargins left="0.59055118110236227" right="0.39370078740157483" top="0.98425196850393704" bottom="0.59055118110236227" header="0.31496062992125984" footer="0.31496062992125984"/>
  <pageSetup paperSize="9" scale="64" orientation="landscape" r:id="rId1"/>
  <headerFooter>
    <oddHeader>&amp;R&amp;G</oddHeader>
    <oddFooter>&amp;L&amp;8&amp;F-&amp;A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3"/>
  <sheetViews>
    <sheetView topLeftCell="A2" zoomScaleNormal="100" workbookViewId="0">
      <selection activeCell="A2" sqref="A2:B5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" style="1" customWidth="1"/>
    <col min="12" max="19" width="8.7109375" style="1" customWidth="1"/>
    <col min="20" max="20" width="9.4257812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5.95" hidden="1" customHeight="1" x14ac:dyDescent="0.2">
      <c r="B1" s="2"/>
      <c r="C1" s="96" t="s">
        <v>74</v>
      </c>
      <c r="D1" s="96"/>
      <c r="E1" s="96"/>
      <c r="F1" s="96"/>
      <c r="G1" s="96"/>
      <c r="H1" s="96"/>
      <c r="I1" s="96"/>
      <c r="J1" s="96"/>
      <c r="K1" s="96"/>
      <c r="L1" s="96" t="s">
        <v>74</v>
      </c>
      <c r="M1" s="96"/>
      <c r="N1" s="96"/>
      <c r="O1" s="96"/>
      <c r="P1" s="96"/>
      <c r="Q1" s="96"/>
      <c r="R1" s="96"/>
      <c r="S1" s="96"/>
      <c r="T1" s="96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5.95" customHeight="1" x14ac:dyDescent="0.2">
      <c r="A2" s="98" t="s">
        <v>0</v>
      </c>
      <c r="B2" s="99"/>
      <c r="C2" s="79" t="s">
        <v>74</v>
      </c>
      <c r="D2" s="79"/>
      <c r="E2" s="79"/>
      <c r="F2" s="79"/>
      <c r="G2" s="79"/>
      <c r="H2" s="79"/>
      <c r="I2" s="79"/>
      <c r="J2" s="79"/>
      <c r="K2" s="79"/>
      <c r="L2" s="79" t="s">
        <v>74</v>
      </c>
      <c r="M2" s="79"/>
      <c r="N2" s="79"/>
      <c r="O2" s="79"/>
      <c r="P2" s="79"/>
      <c r="Q2" s="79"/>
      <c r="R2" s="79"/>
      <c r="S2" s="79"/>
      <c r="T2" s="80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</row>
    <row r="3" spans="1:718" ht="14.1" customHeight="1" x14ac:dyDescent="0.2">
      <c r="A3" s="98"/>
      <c r="B3" s="99"/>
      <c r="C3" s="67" t="s">
        <v>1</v>
      </c>
      <c r="D3" s="68"/>
      <c r="E3" s="68"/>
      <c r="F3" s="68"/>
      <c r="G3" s="68"/>
      <c r="H3" s="68"/>
      <c r="I3" s="68"/>
      <c r="J3" s="68"/>
      <c r="K3" s="68"/>
      <c r="L3" s="67" t="s">
        <v>385</v>
      </c>
      <c r="M3" s="68"/>
      <c r="N3" s="68"/>
      <c r="O3" s="68"/>
      <c r="P3" s="68"/>
      <c r="Q3" s="68"/>
      <c r="R3" s="68"/>
      <c r="S3" s="68"/>
      <c r="T3" s="69"/>
    </row>
    <row r="4" spans="1:718" ht="14.1" customHeight="1" x14ac:dyDescent="0.2">
      <c r="A4" s="98"/>
      <c r="B4" s="99"/>
      <c r="C4" s="95" t="s">
        <v>37</v>
      </c>
      <c r="D4" s="68"/>
      <c r="E4" s="68"/>
      <c r="F4" s="68"/>
      <c r="G4" s="95" t="s">
        <v>38</v>
      </c>
      <c r="H4" s="68"/>
      <c r="I4" s="68"/>
      <c r="J4" s="68"/>
      <c r="K4" s="68" t="s">
        <v>2</v>
      </c>
      <c r="L4" s="95" t="s">
        <v>37</v>
      </c>
      <c r="M4" s="95"/>
      <c r="N4" s="95"/>
      <c r="O4" s="95"/>
      <c r="P4" s="95" t="s">
        <v>38</v>
      </c>
      <c r="Q4" s="68"/>
      <c r="R4" s="68"/>
      <c r="S4" s="68"/>
      <c r="T4" s="69" t="s">
        <v>2</v>
      </c>
    </row>
    <row r="5" spans="1:718" ht="22.5" x14ac:dyDescent="0.2">
      <c r="A5" s="98"/>
      <c r="B5" s="99"/>
      <c r="C5" s="21" t="s">
        <v>34</v>
      </c>
      <c r="D5" s="86" t="s">
        <v>52</v>
      </c>
      <c r="E5" s="86"/>
      <c r="F5" s="21" t="s">
        <v>53</v>
      </c>
      <c r="G5" s="21" t="s">
        <v>34</v>
      </c>
      <c r="H5" s="86" t="s">
        <v>52</v>
      </c>
      <c r="I5" s="86"/>
      <c r="J5" s="21" t="s">
        <v>53</v>
      </c>
      <c r="K5" s="71"/>
      <c r="L5" s="21" t="s">
        <v>34</v>
      </c>
      <c r="M5" s="86" t="s">
        <v>52</v>
      </c>
      <c r="N5" s="86"/>
      <c r="O5" s="21" t="s">
        <v>53</v>
      </c>
      <c r="P5" s="21" t="s">
        <v>34</v>
      </c>
      <c r="Q5" s="86" t="s">
        <v>52</v>
      </c>
      <c r="R5" s="86"/>
      <c r="S5" s="21" t="s">
        <v>53</v>
      </c>
      <c r="T5" s="72"/>
    </row>
    <row r="6" spans="1:718" ht="14.1" customHeight="1" x14ac:dyDescent="0.2">
      <c r="A6" s="41" t="s">
        <v>4</v>
      </c>
      <c r="B6" s="23">
        <v>2017</v>
      </c>
      <c r="C6" s="24">
        <v>84.33</v>
      </c>
      <c r="D6" s="24">
        <v>82.44</v>
      </c>
      <c r="E6" s="24">
        <v>86.21</v>
      </c>
      <c r="F6" s="25">
        <v>1427</v>
      </c>
      <c r="G6" s="24">
        <v>15.67</v>
      </c>
      <c r="H6" s="24">
        <v>13.79</v>
      </c>
      <c r="I6" s="24">
        <v>17.559999999999999</v>
      </c>
      <c r="J6" s="25">
        <v>264</v>
      </c>
      <c r="K6" s="25">
        <v>1691</v>
      </c>
      <c r="L6" s="24">
        <v>84.71</v>
      </c>
      <c r="M6" s="24">
        <v>83.54</v>
      </c>
      <c r="N6" s="24">
        <v>85.87</v>
      </c>
      <c r="O6" s="25">
        <v>4355</v>
      </c>
      <c r="P6" s="24">
        <v>15.29</v>
      </c>
      <c r="Q6" s="24">
        <v>14.13</v>
      </c>
      <c r="R6" s="24">
        <v>16.46</v>
      </c>
      <c r="S6" s="25">
        <v>758</v>
      </c>
      <c r="T6" s="25">
        <v>5113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4.1" customHeight="1" x14ac:dyDescent="0.2">
      <c r="A7" s="42"/>
      <c r="B7" s="27">
        <v>2012</v>
      </c>
      <c r="C7" s="28">
        <v>81.42</v>
      </c>
      <c r="D7" s="28">
        <v>79.069999999999993</v>
      </c>
      <c r="E7" s="28">
        <v>83.77</v>
      </c>
      <c r="F7" s="29">
        <v>1419</v>
      </c>
      <c r="G7" s="28">
        <v>18.579999999999998</v>
      </c>
      <c r="H7" s="28">
        <v>16.23</v>
      </c>
      <c r="I7" s="28">
        <v>20.93</v>
      </c>
      <c r="J7" s="29">
        <v>281</v>
      </c>
      <c r="K7" s="29">
        <v>1700</v>
      </c>
      <c r="L7" s="28">
        <v>83.55</v>
      </c>
      <c r="M7" s="28">
        <v>82.19</v>
      </c>
      <c r="N7" s="28">
        <v>84.92</v>
      </c>
      <c r="O7" s="29">
        <v>4078</v>
      </c>
      <c r="P7" s="28">
        <v>16.45</v>
      </c>
      <c r="Q7" s="28">
        <v>15.08</v>
      </c>
      <c r="R7" s="28">
        <v>17.809999999999999</v>
      </c>
      <c r="S7" s="29">
        <v>725</v>
      </c>
      <c r="T7" s="29">
        <v>4803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5</v>
      </c>
      <c r="B8" s="27" t="s">
        <v>6</v>
      </c>
      <c r="C8" s="28">
        <v>90.41</v>
      </c>
      <c r="D8" s="28">
        <v>88.21</v>
      </c>
      <c r="E8" s="28">
        <v>92.62</v>
      </c>
      <c r="F8" s="29">
        <v>660</v>
      </c>
      <c r="G8" s="28">
        <v>9.59</v>
      </c>
      <c r="H8" s="28">
        <v>7.38</v>
      </c>
      <c r="I8" s="28">
        <v>11.79</v>
      </c>
      <c r="J8" s="29">
        <v>76</v>
      </c>
      <c r="K8" s="29">
        <v>736</v>
      </c>
      <c r="L8" s="28">
        <v>89.23</v>
      </c>
      <c r="M8" s="28">
        <v>87.78</v>
      </c>
      <c r="N8" s="28">
        <v>90.68</v>
      </c>
      <c r="O8" s="29">
        <v>2150</v>
      </c>
      <c r="P8" s="28">
        <v>10.77</v>
      </c>
      <c r="Q8" s="28">
        <v>9.32</v>
      </c>
      <c r="R8" s="28">
        <v>12.22</v>
      </c>
      <c r="S8" s="29">
        <v>251</v>
      </c>
      <c r="T8" s="29">
        <v>2401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8</v>
      </c>
      <c r="C9" s="28">
        <v>79.959999999999994</v>
      </c>
      <c r="D9" s="28">
        <v>77.180000000000007</v>
      </c>
      <c r="E9" s="28">
        <v>82.74</v>
      </c>
      <c r="F9" s="29">
        <v>767</v>
      </c>
      <c r="G9" s="28">
        <v>20.04</v>
      </c>
      <c r="H9" s="28">
        <v>17.260000000000002</v>
      </c>
      <c r="I9" s="28">
        <v>22.82</v>
      </c>
      <c r="J9" s="29">
        <v>188</v>
      </c>
      <c r="K9" s="29">
        <v>955</v>
      </c>
      <c r="L9" s="28">
        <v>80.91</v>
      </c>
      <c r="M9" s="28">
        <v>79.17</v>
      </c>
      <c r="N9" s="28">
        <v>82.65</v>
      </c>
      <c r="O9" s="29">
        <v>2205</v>
      </c>
      <c r="P9" s="28">
        <v>19.09</v>
      </c>
      <c r="Q9" s="28">
        <v>17.350000000000001</v>
      </c>
      <c r="R9" s="28">
        <v>20.83</v>
      </c>
      <c r="S9" s="29">
        <v>507</v>
      </c>
      <c r="T9" s="29">
        <v>2712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9</v>
      </c>
      <c r="B10" s="27" t="s">
        <v>10</v>
      </c>
      <c r="C10" s="28">
        <v>87.6</v>
      </c>
      <c r="D10" s="28">
        <v>85.7</v>
      </c>
      <c r="E10" s="28">
        <v>89.5</v>
      </c>
      <c r="F10" s="29">
        <v>1177</v>
      </c>
      <c r="G10" s="28">
        <v>12.4</v>
      </c>
      <c r="H10" s="28">
        <v>10.5</v>
      </c>
      <c r="I10" s="28">
        <v>14.3</v>
      </c>
      <c r="J10" s="29">
        <v>171</v>
      </c>
      <c r="K10" s="29">
        <v>1348</v>
      </c>
      <c r="L10" s="28">
        <v>87.34</v>
      </c>
      <c r="M10" s="28">
        <v>86.13</v>
      </c>
      <c r="N10" s="28">
        <v>88.56</v>
      </c>
      <c r="O10" s="29">
        <v>3522</v>
      </c>
      <c r="P10" s="28">
        <v>12.66</v>
      </c>
      <c r="Q10" s="28">
        <v>11.44</v>
      </c>
      <c r="R10" s="28">
        <v>13.87</v>
      </c>
      <c r="S10" s="29">
        <v>497</v>
      </c>
      <c r="T10" s="29">
        <v>4019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27" t="s">
        <v>29</v>
      </c>
      <c r="C11" s="28">
        <v>73.5</v>
      </c>
      <c r="D11" s="28">
        <v>68.53</v>
      </c>
      <c r="E11" s="28">
        <v>78.47</v>
      </c>
      <c r="F11" s="29">
        <v>250</v>
      </c>
      <c r="G11" s="28">
        <v>26.5</v>
      </c>
      <c r="H11" s="28">
        <v>21.53</v>
      </c>
      <c r="I11" s="28">
        <v>31.47</v>
      </c>
      <c r="J11" s="29">
        <v>93</v>
      </c>
      <c r="K11" s="29">
        <v>343</v>
      </c>
      <c r="L11" s="28">
        <v>76.239999999999995</v>
      </c>
      <c r="M11" s="28">
        <v>73.34</v>
      </c>
      <c r="N11" s="28">
        <v>79.14</v>
      </c>
      <c r="O11" s="29">
        <v>833</v>
      </c>
      <c r="P11" s="28">
        <v>23.76</v>
      </c>
      <c r="Q11" s="28">
        <v>20.86</v>
      </c>
      <c r="R11" s="28">
        <v>26.66</v>
      </c>
      <c r="S11" s="29">
        <v>261</v>
      </c>
      <c r="T11" s="29">
        <v>1094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1" t="s">
        <v>11</v>
      </c>
      <c r="B12" s="30" t="s">
        <v>46</v>
      </c>
      <c r="C12" s="28">
        <v>78.55</v>
      </c>
      <c r="D12" s="28">
        <v>74.459999999999994</v>
      </c>
      <c r="E12" s="28">
        <v>82.64</v>
      </c>
      <c r="F12" s="29">
        <v>363</v>
      </c>
      <c r="G12" s="28">
        <v>21.45</v>
      </c>
      <c r="H12" s="28">
        <v>17.36</v>
      </c>
      <c r="I12" s="28">
        <v>25.54</v>
      </c>
      <c r="J12" s="29">
        <v>97</v>
      </c>
      <c r="K12" s="29">
        <v>460</v>
      </c>
      <c r="L12" s="28">
        <v>79.88</v>
      </c>
      <c r="M12" s="28">
        <v>77.12</v>
      </c>
      <c r="N12" s="28">
        <v>82.65</v>
      </c>
      <c r="O12" s="29">
        <v>966</v>
      </c>
      <c r="P12" s="28">
        <v>20.12</v>
      </c>
      <c r="Q12" s="28">
        <v>17.350000000000001</v>
      </c>
      <c r="R12" s="28">
        <v>22.88</v>
      </c>
      <c r="S12" s="29">
        <v>227</v>
      </c>
      <c r="T12" s="29">
        <v>1193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30" t="s">
        <v>47</v>
      </c>
      <c r="C13" s="28">
        <v>85.95</v>
      </c>
      <c r="D13" s="28">
        <v>83.37</v>
      </c>
      <c r="E13" s="28">
        <v>88.53</v>
      </c>
      <c r="F13" s="29">
        <v>736</v>
      </c>
      <c r="G13" s="28">
        <v>14.05</v>
      </c>
      <c r="H13" s="28">
        <v>11.47</v>
      </c>
      <c r="I13" s="28">
        <v>16.63</v>
      </c>
      <c r="J13" s="29">
        <v>118</v>
      </c>
      <c r="K13" s="29">
        <v>854</v>
      </c>
      <c r="L13" s="28">
        <v>85.88</v>
      </c>
      <c r="M13" s="28">
        <v>84.33</v>
      </c>
      <c r="N13" s="28">
        <v>87.42</v>
      </c>
      <c r="O13" s="29">
        <v>2300</v>
      </c>
      <c r="P13" s="28">
        <v>14.12</v>
      </c>
      <c r="Q13" s="28">
        <v>12.58</v>
      </c>
      <c r="R13" s="28">
        <v>15.67</v>
      </c>
      <c r="S13" s="29">
        <v>363</v>
      </c>
      <c r="T13" s="29">
        <v>2663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27" t="s">
        <v>35</v>
      </c>
      <c r="C14" s="28">
        <v>88.06</v>
      </c>
      <c r="D14" s="28">
        <v>84.68</v>
      </c>
      <c r="E14" s="28">
        <v>91.43</v>
      </c>
      <c r="F14" s="29">
        <v>321</v>
      </c>
      <c r="G14" s="28">
        <v>11.94</v>
      </c>
      <c r="H14" s="28">
        <v>8.57</v>
      </c>
      <c r="I14" s="28">
        <v>15.32</v>
      </c>
      <c r="J14" s="29">
        <v>47</v>
      </c>
      <c r="K14" s="29">
        <v>368</v>
      </c>
      <c r="L14" s="28">
        <v>86.82</v>
      </c>
      <c r="M14" s="28">
        <v>84.63</v>
      </c>
      <c r="N14" s="28">
        <v>89.01</v>
      </c>
      <c r="O14" s="29">
        <v>1073</v>
      </c>
      <c r="P14" s="28">
        <v>13.18</v>
      </c>
      <c r="Q14" s="28">
        <v>10.99</v>
      </c>
      <c r="R14" s="28">
        <v>15.37</v>
      </c>
      <c r="S14" s="29">
        <v>160</v>
      </c>
      <c r="T14" s="29">
        <v>1233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12</v>
      </c>
      <c r="B15" s="30" t="s">
        <v>48</v>
      </c>
      <c r="C15" s="28">
        <v>86.35</v>
      </c>
      <c r="D15" s="28">
        <v>84.17</v>
      </c>
      <c r="E15" s="28">
        <v>88.53</v>
      </c>
      <c r="F15" s="29">
        <v>1001</v>
      </c>
      <c r="G15" s="28">
        <v>13.65</v>
      </c>
      <c r="H15" s="28">
        <v>11.47</v>
      </c>
      <c r="I15" s="28">
        <v>15.83</v>
      </c>
      <c r="J15" s="29">
        <v>151</v>
      </c>
      <c r="K15" s="29">
        <v>1152</v>
      </c>
      <c r="L15" s="28">
        <v>87.33</v>
      </c>
      <c r="M15" s="28">
        <v>86.09</v>
      </c>
      <c r="N15" s="28">
        <v>88.57</v>
      </c>
      <c r="O15" s="29">
        <v>3333</v>
      </c>
      <c r="P15" s="28">
        <v>12.67</v>
      </c>
      <c r="Q15" s="28">
        <v>11.43</v>
      </c>
      <c r="R15" s="28">
        <v>13.91</v>
      </c>
      <c r="S15" s="29">
        <v>471</v>
      </c>
      <c r="T15" s="29">
        <v>3804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30" t="s">
        <v>49</v>
      </c>
      <c r="C16" s="28">
        <v>86.35</v>
      </c>
      <c r="D16" s="28">
        <v>82.91</v>
      </c>
      <c r="E16" s="28">
        <v>89.8</v>
      </c>
      <c r="F16" s="29">
        <v>394</v>
      </c>
      <c r="G16" s="28">
        <v>13.65</v>
      </c>
      <c r="H16" s="28">
        <v>10.199999999999999</v>
      </c>
      <c r="I16" s="28">
        <v>17.09</v>
      </c>
      <c r="J16" s="29">
        <v>65</v>
      </c>
      <c r="K16" s="29">
        <v>459</v>
      </c>
      <c r="L16" s="28">
        <v>85.53</v>
      </c>
      <c r="M16" s="28">
        <v>83.09</v>
      </c>
      <c r="N16" s="28">
        <v>87.96</v>
      </c>
      <c r="O16" s="29">
        <v>906</v>
      </c>
      <c r="P16" s="28">
        <v>14.47</v>
      </c>
      <c r="Q16" s="28">
        <v>12.04</v>
      </c>
      <c r="R16" s="28">
        <v>16.91</v>
      </c>
      <c r="S16" s="29">
        <v>148</v>
      </c>
      <c r="T16" s="29">
        <v>1054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13</v>
      </c>
      <c r="B17" s="27" t="s">
        <v>14</v>
      </c>
      <c r="C17" s="28">
        <v>83.62</v>
      </c>
      <c r="D17" s="28">
        <v>81.400000000000006</v>
      </c>
      <c r="E17" s="28">
        <v>85.84</v>
      </c>
      <c r="F17" s="29">
        <v>1008</v>
      </c>
      <c r="G17" s="28">
        <v>16.38</v>
      </c>
      <c r="H17" s="28">
        <v>14.16</v>
      </c>
      <c r="I17" s="28">
        <v>18.600000000000001</v>
      </c>
      <c r="J17" s="29">
        <v>199</v>
      </c>
      <c r="K17" s="29">
        <v>1207</v>
      </c>
      <c r="L17" s="28">
        <v>84.12</v>
      </c>
      <c r="M17" s="28">
        <v>82.72</v>
      </c>
      <c r="N17" s="28">
        <v>85.51</v>
      </c>
      <c r="O17" s="29">
        <v>2988</v>
      </c>
      <c r="P17" s="28">
        <v>15.88</v>
      </c>
      <c r="Q17" s="28">
        <v>14.49</v>
      </c>
      <c r="R17" s="28">
        <v>17.28</v>
      </c>
      <c r="S17" s="29">
        <v>540</v>
      </c>
      <c r="T17" s="29">
        <v>3528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27" t="s">
        <v>15</v>
      </c>
      <c r="C18" s="28">
        <v>86.22</v>
      </c>
      <c r="D18" s="28">
        <v>82.66</v>
      </c>
      <c r="E18" s="28">
        <v>89.77</v>
      </c>
      <c r="F18" s="29">
        <v>419</v>
      </c>
      <c r="G18" s="28">
        <v>13.78</v>
      </c>
      <c r="H18" s="28">
        <v>10.23</v>
      </c>
      <c r="I18" s="28">
        <v>17.34</v>
      </c>
      <c r="J18" s="29">
        <v>65</v>
      </c>
      <c r="K18" s="29">
        <v>484</v>
      </c>
      <c r="L18" s="28">
        <v>86.45</v>
      </c>
      <c r="M18" s="28">
        <v>84.43</v>
      </c>
      <c r="N18" s="28">
        <v>88.46</v>
      </c>
      <c r="O18" s="29">
        <v>1367</v>
      </c>
      <c r="P18" s="28">
        <v>13.55</v>
      </c>
      <c r="Q18" s="28">
        <v>11.54</v>
      </c>
      <c r="R18" s="28">
        <v>15.57</v>
      </c>
      <c r="S18" s="29">
        <v>218</v>
      </c>
      <c r="T18" s="29">
        <v>1585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1" t="s">
        <v>16</v>
      </c>
      <c r="B19" s="30" t="s">
        <v>50</v>
      </c>
      <c r="C19" s="28">
        <v>80.37</v>
      </c>
      <c r="D19" s="28">
        <v>76.64</v>
      </c>
      <c r="E19" s="28">
        <v>84.1</v>
      </c>
      <c r="F19" s="29">
        <v>434</v>
      </c>
      <c r="G19" s="28">
        <v>19.63</v>
      </c>
      <c r="H19" s="28">
        <v>15.9</v>
      </c>
      <c r="I19" s="28">
        <v>23.36</v>
      </c>
      <c r="J19" s="29">
        <v>99</v>
      </c>
      <c r="K19" s="29">
        <v>533</v>
      </c>
      <c r="L19" s="28">
        <v>82.13</v>
      </c>
      <c r="M19" s="28">
        <v>79.87</v>
      </c>
      <c r="N19" s="28">
        <v>84.39</v>
      </c>
      <c r="O19" s="29">
        <v>1265</v>
      </c>
      <c r="P19" s="28">
        <v>17.87</v>
      </c>
      <c r="Q19" s="28">
        <v>15.61</v>
      </c>
      <c r="R19" s="28">
        <v>20.13</v>
      </c>
      <c r="S19" s="29">
        <v>260</v>
      </c>
      <c r="T19" s="29">
        <v>1525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30" t="s">
        <v>51</v>
      </c>
      <c r="C20" s="28">
        <v>87.27</v>
      </c>
      <c r="D20" s="28">
        <v>85.08</v>
      </c>
      <c r="E20" s="28">
        <v>89.46</v>
      </c>
      <c r="F20" s="29">
        <v>852</v>
      </c>
      <c r="G20" s="28">
        <v>12.73</v>
      </c>
      <c r="H20" s="28">
        <v>10.54</v>
      </c>
      <c r="I20" s="28">
        <v>14.92</v>
      </c>
      <c r="J20" s="29">
        <v>130</v>
      </c>
      <c r="K20" s="29">
        <v>982</v>
      </c>
      <c r="L20" s="28">
        <v>86.44</v>
      </c>
      <c r="M20" s="28">
        <v>85.03</v>
      </c>
      <c r="N20" s="28">
        <v>87.86</v>
      </c>
      <c r="O20" s="29">
        <v>2749</v>
      </c>
      <c r="P20" s="28">
        <v>13.56</v>
      </c>
      <c r="Q20" s="28">
        <v>12.14</v>
      </c>
      <c r="R20" s="28">
        <v>14.97</v>
      </c>
      <c r="S20" s="29">
        <v>414</v>
      </c>
      <c r="T20" s="29">
        <v>3163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3" t="s">
        <v>17</v>
      </c>
      <c r="B21" s="27" t="s">
        <v>18</v>
      </c>
      <c r="C21" s="28">
        <v>80.849999999999994</v>
      </c>
      <c r="D21" s="28">
        <v>77.569999999999993</v>
      </c>
      <c r="E21" s="28">
        <v>84.14</v>
      </c>
      <c r="F21" s="29">
        <v>539</v>
      </c>
      <c r="G21" s="28">
        <v>19.149999999999999</v>
      </c>
      <c r="H21" s="28">
        <v>15.86</v>
      </c>
      <c r="I21" s="28">
        <v>22.43</v>
      </c>
      <c r="J21" s="29">
        <v>123</v>
      </c>
      <c r="K21" s="29">
        <v>662</v>
      </c>
      <c r="L21" s="28">
        <v>82.8</v>
      </c>
      <c r="M21" s="28">
        <v>80.849999999999994</v>
      </c>
      <c r="N21" s="28">
        <v>84.74</v>
      </c>
      <c r="O21" s="29">
        <v>1619</v>
      </c>
      <c r="P21" s="28">
        <v>17.2</v>
      </c>
      <c r="Q21" s="28">
        <v>15.26</v>
      </c>
      <c r="R21" s="28">
        <v>19.149999999999999</v>
      </c>
      <c r="S21" s="29">
        <v>331</v>
      </c>
      <c r="T21" s="29">
        <v>1950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1.25" x14ac:dyDescent="0.2">
      <c r="A22" s="102"/>
      <c r="B22" s="27" t="s">
        <v>19</v>
      </c>
      <c r="C22" s="28">
        <v>87.65</v>
      </c>
      <c r="D22" s="28">
        <v>85.46</v>
      </c>
      <c r="E22" s="28">
        <v>89.84</v>
      </c>
      <c r="F22" s="29">
        <v>827</v>
      </c>
      <c r="G22" s="28">
        <v>12.35</v>
      </c>
      <c r="H22" s="28">
        <v>10.16</v>
      </c>
      <c r="I22" s="28">
        <v>14.54</v>
      </c>
      <c r="J22" s="29">
        <v>125</v>
      </c>
      <c r="K22" s="29">
        <v>952</v>
      </c>
      <c r="L22" s="28">
        <v>86.69</v>
      </c>
      <c r="M22" s="28">
        <v>85.26</v>
      </c>
      <c r="N22" s="28">
        <v>88.13</v>
      </c>
      <c r="O22" s="29">
        <v>2575</v>
      </c>
      <c r="P22" s="28">
        <v>13.31</v>
      </c>
      <c r="Q22" s="28">
        <v>11.87</v>
      </c>
      <c r="R22" s="28">
        <v>14.74</v>
      </c>
      <c r="S22" s="29">
        <v>387</v>
      </c>
      <c r="T22" s="29">
        <v>2962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</row>
    <row r="23" spans="1:718" ht="12" customHeight="1" x14ac:dyDescent="0.2">
      <c r="A23" s="1" t="s">
        <v>135</v>
      </c>
      <c r="T23" s="4" t="s">
        <v>389</v>
      </c>
    </row>
    <row r="24" spans="1:718" ht="12" customHeight="1" x14ac:dyDescent="0.2">
      <c r="A24" s="1" t="s">
        <v>136</v>
      </c>
    </row>
    <row r="26" spans="1:718" ht="14.1" customHeight="1" x14ac:dyDescent="0.2">
      <c r="A26" s="73" t="s">
        <v>0</v>
      </c>
      <c r="B26" s="74"/>
      <c r="C26" s="82">
        <v>2017</v>
      </c>
      <c r="D26" s="82"/>
      <c r="E26" s="82"/>
      <c r="F26" s="82"/>
      <c r="G26" s="82"/>
      <c r="H26" s="82"/>
      <c r="I26" s="82"/>
      <c r="J26" s="82"/>
      <c r="K26" s="83"/>
    </row>
    <row r="27" spans="1:718" ht="14.1" customHeight="1" x14ac:dyDescent="0.2">
      <c r="A27" s="75"/>
      <c r="B27" s="76"/>
      <c r="C27" s="68" t="s">
        <v>74</v>
      </c>
      <c r="D27" s="68"/>
      <c r="E27" s="68"/>
      <c r="F27" s="68"/>
      <c r="G27" s="68"/>
      <c r="H27" s="68"/>
      <c r="I27" s="68"/>
      <c r="J27" s="68"/>
      <c r="K27" s="69"/>
    </row>
    <row r="28" spans="1:718" ht="11.25" x14ac:dyDescent="0.2">
      <c r="A28" s="75"/>
      <c r="B28" s="76"/>
      <c r="C28" s="95" t="s">
        <v>37</v>
      </c>
      <c r="D28" s="68"/>
      <c r="E28" s="68"/>
      <c r="F28" s="68"/>
      <c r="G28" s="95" t="s">
        <v>38</v>
      </c>
      <c r="H28" s="68"/>
      <c r="I28" s="68"/>
      <c r="J28" s="68"/>
      <c r="K28" s="69" t="s">
        <v>2</v>
      </c>
    </row>
    <row r="29" spans="1:718" ht="22.5" x14ac:dyDescent="0.2">
      <c r="A29" s="77"/>
      <c r="B29" s="78"/>
      <c r="C29" s="21" t="s">
        <v>34</v>
      </c>
      <c r="D29" s="86" t="s">
        <v>52</v>
      </c>
      <c r="E29" s="86"/>
      <c r="F29" s="21" t="s">
        <v>53</v>
      </c>
      <c r="G29" s="21" t="s">
        <v>34</v>
      </c>
      <c r="H29" s="86" t="s">
        <v>52</v>
      </c>
      <c r="I29" s="86"/>
      <c r="J29" s="21" t="s">
        <v>53</v>
      </c>
      <c r="K29" s="72"/>
    </row>
    <row r="30" spans="1:718" ht="11.25" x14ac:dyDescent="0.2">
      <c r="A30" s="104" t="s">
        <v>4</v>
      </c>
      <c r="B30" s="31" t="s">
        <v>385</v>
      </c>
      <c r="C30" s="24">
        <v>84.71</v>
      </c>
      <c r="D30" s="24">
        <v>83.54</v>
      </c>
      <c r="E30" s="24">
        <v>85.87</v>
      </c>
      <c r="F30" s="25">
        <v>4355</v>
      </c>
      <c r="G30" s="24">
        <v>15.29</v>
      </c>
      <c r="H30" s="24">
        <v>14.13</v>
      </c>
      <c r="I30" s="24">
        <v>16.46</v>
      </c>
      <c r="J30" s="25">
        <v>758</v>
      </c>
      <c r="K30" s="25">
        <f>J30+F30</f>
        <v>5113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386</v>
      </c>
      <c r="C31" s="28">
        <v>84.87</v>
      </c>
      <c r="D31" s="28">
        <v>83.45</v>
      </c>
      <c r="E31" s="28">
        <v>86.29</v>
      </c>
      <c r="F31" s="29">
        <v>2983</v>
      </c>
      <c r="G31" s="28">
        <v>15.13</v>
      </c>
      <c r="H31" s="28">
        <v>13.71</v>
      </c>
      <c r="I31" s="28">
        <v>16.55</v>
      </c>
      <c r="J31" s="29">
        <v>501</v>
      </c>
      <c r="K31" s="29">
        <f t="shared" ref="K31:K38" si="0">J31+F31</f>
        <v>3484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387</v>
      </c>
      <c r="C32" s="28">
        <v>85.93</v>
      </c>
      <c r="D32" s="28">
        <v>83.79</v>
      </c>
      <c r="E32" s="28">
        <v>88.07</v>
      </c>
      <c r="F32" s="29">
        <v>1051</v>
      </c>
      <c r="G32" s="28">
        <v>14.07</v>
      </c>
      <c r="H32" s="28">
        <v>11.93</v>
      </c>
      <c r="I32" s="28">
        <v>16.21</v>
      </c>
      <c r="J32" s="29">
        <v>166</v>
      </c>
      <c r="K32" s="29">
        <f t="shared" si="0"/>
        <v>1217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388</v>
      </c>
      <c r="C33" s="28">
        <v>77.19</v>
      </c>
      <c r="D33" s="28">
        <v>72.89</v>
      </c>
      <c r="E33" s="28">
        <v>81.5</v>
      </c>
      <c r="F33" s="29">
        <v>321</v>
      </c>
      <c r="G33" s="28">
        <v>22.81</v>
      </c>
      <c r="H33" s="28">
        <v>18.5</v>
      </c>
      <c r="I33" s="28">
        <v>27.11</v>
      </c>
      <c r="J33" s="29">
        <v>91</v>
      </c>
      <c r="K33" s="29">
        <f t="shared" si="0"/>
        <v>412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22</v>
      </c>
      <c r="C34" s="28">
        <v>88.1</v>
      </c>
      <c r="D34" s="28">
        <v>83.42</v>
      </c>
      <c r="E34" s="28">
        <v>92.78</v>
      </c>
      <c r="F34" s="29">
        <v>178</v>
      </c>
      <c r="G34" s="33" t="s">
        <v>161</v>
      </c>
      <c r="H34" s="28">
        <v>7.22</v>
      </c>
      <c r="I34" s="28">
        <v>16.579999999999998</v>
      </c>
      <c r="J34" s="29">
        <v>23</v>
      </c>
      <c r="K34" s="29">
        <f t="shared" si="0"/>
        <v>201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23</v>
      </c>
      <c r="C35" s="28">
        <v>76.84</v>
      </c>
      <c r="D35" s="28">
        <v>72.38</v>
      </c>
      <c r="E35" s="28">
        <v>81.290000000000006</v>
      </c>
      <c r="F35" s="29">
        <v>299</v>
      </c>
      <c r="G35" s="28">
        <v>23.16</v>
      </c>
      <c r="H35" s="28">
        <v>18.71</v>
      </c>
      <c r="I35" s="28">
        <v>27.62</v>
      </c>
      <c r="J35" s="29">
        <v>87</v>
      </c>
      <c r="K35" s="29">
        <f t="shared" si="0"/>
        <v>386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24</v>
      </c>
      <c r="C36" s="28">
        <v>85.92</v>
      </c>
      <c r="D36" s="28">
        <v>80.09</v>
      </c>
      <c r="E36" s="28">
        <v>91.74</v>
      </c>
      <c r="F36" s="29">
        <v>123</v>
      </c>
      <c r="G36" s="33" t="s">
        <v>308</v>
      </c>
      <c r="H36" s="28">
        <v>8.26</v>
      </c>
      <c r="I36" s="28">
        <v>19.91</v>
      </c>
      <c r="J36" s="29">
        <v>20</v>
      </c>
      <c r="K36" s="29">
        <f t="shared" si="0"/>
        <v>143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25</v>
      </c>
      <c r="C37" s="28">
        <v>88.8</v>
      </c>
      <c r="D37" s="28">
        <v>84.88</v>
      </c>
      <c r="E37" s="28">
        <v>92.72</v>
      </c>
      <c r="F37" s="29">
        <v>230</v>
      </c>
      <c r="G37" s="33" t="s">
        <v>309</v>
      </c>
      <c r="H37" s="28">
        <v>7.28</v>
      </c>
      <c r="I37" s="28">
        <v>15.12</v>
      </c>
      <c r="J37" s="29">
        <v>29</v>
      </c>
      <c r="K37" s="29">
        <f t="shared" si="0"/>
        <v>259</v>
      </c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102"/>
      <c r="B38" s="32" t="s">
        <v>26</v>
      </c>
      <c r="C38" s="28">
        <v>82.52</v>
      </c>
      <c r="D38" s="28">
        <v>75.22</v>
      </c>
      <c r="E38" s="28">
        <v>89.83</v>
      </c>
      <c r="F38" s="29">
        <v>99</v>
      </c>
      <c r="G38" s="33" t="s">
        <v>310</v>
      </c>
      <c r="H38" s="28">
        <v>10.17</v>
      </c>
      <c r="I38" s="28">
        <v>24.78</v>
      </c>
      <c r="J38" s="29">
        <v>20</v>
      </c>
      <c r="K38" s="29">
        <f t="shared" si="0"/>
        <v>119</v>
      </c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</row>
    <row r="39" spans="1:718" ht="11.25" x14ac:dyDescent="0.2">
      <c r="A39" s="73" t="s">
        <v>0</v>
      </c>
      <c r="B39" s="74"/>
      <c r="C39" s="82">
        <v>2012</v>
      </c>
      <c r="D39" s="82"/>
      <c r="E39" s="82"/>
      <c r="F39" s="82"/>
      <c r="G39" s="82"/>
      <c r="H39" s="82"/>
      <c r="I39" s="82"/>
      <c r="J39" s="82"/>
      <c r="K39" s="83"/>
    </row>
    <row r="40" spans="1:718" ht="11.25" x14ac:dyDescent="0.2">
      <c r="A40" s="75"/>
      <c r="B40" s="76"/>
      <c r="C40" s="68" t="s">
        <v>74</v>
      </c>
      <c r="D40" s="68"/>
      <c r="E40" s="68"/>
      <c r="F40" s="68"/>
      <c r="G40" s="68"/>
      <c r="H40" s="68"/>
      <c r="I40" s="68"/>
      <c r="J40" s="68"/>
      <c r="K40" s="69"/>
    </row>
    <row r="41" spans="1:718" ht="11.25" x14ac:dyDescent="0.2">
      <c r="A41" s="75"/>
      <c r="B41" s="76"/>
      <c r="C41" s="95" t="s">
        <v>37</v>
      </c>
      <c r="D41" s="68"/>
      <c r="E41" s="68"/>
      <c r="F41" s="68"/>
      <c r="G41" s="95" t="s">
        <v>38</v>
      </c>
      <c r="H41" s="68"/>
      <c r="I41" s="68"/>
      <c r="J41" s="68"/>
      <c r="K41" s="69" t="s">
        <v>2</v>
      </c>
    </row>
    <row r="42" spans="1:718" ht="22.5" x14ac:dyDescent="0.2">
      <c r="A42" s="77"/>
      <c r="B42" s="78"/>
      <c r="C42" s="21" t="s">
        <v>34</v>
      </c>
      <c r="D42" s="86" t="s">
        <v>52</v>
      </c>
      <c r="E42" s="86"/>
      <c r="F42" s="21" t="s">
        <v>53</v>
      </c>
      <c r="G42" s="21" t="s">
        <v>34</v>
      </c>
      <c r="H42" s="86" t="s">
        <v>52</v>
      </c>
      <c r="I42" s="86"/>
      <c r="J42" s="21" t="s">
        <v>53</v>
      </c>
      <c r="K42" s="72"/>
    </row>
    <row r="43" spans="1:718" ht="11.25" x14ac:dyDescent="0.2">
      <c r="A43" s="104" t="s">
        <v>4</v>
      </c>
      <c r="B43" s="31" t="s">
        <v>385</v>
      </c>
      <c r="C43" s="24">
        <v>83.55</v>
      </c>
      <c r="D43" s="24">
        <v>82.19</v>
      </c>
      <c r="E43" s="24">
        <v>84.92</v>
      </c>
      <c r="F43" s="25">
        <v>4078</v>
      </c>
      <c r="G43" s="24">
        <v>16.45</v>
      </c>
      <c r="H43" s="24">
        <v>15.08</v>
      </c>
      <c r="I43" s="24">
        <v>17.809999999999999</v>
      </c>
      <c r="J43" s="25">
        <v>725</v>
      </c>
      <c r="K43" s="25">
        <f>J43+F43</f>
        <v>4803</v>
      </c>
    </row>
    <row r="44" spans="1:718" ht="11.25" x14ac:dyDescent="0.2">
      <c r="A44" s="102"/>
      <c r="B44" s="32" t="s">
        <v>386</v>
      </c>
      <c r="C44" s="28">
        <v>84.35</v>
      </c>
      <c r="D44" s="28">
        <v>82.69</v>
      </c>
      <c r="E44" s="28">
        <v>86.01</v>
      </c>
      <c r="F44" s="29">
        <v>2718</v>
      </c>
      <c r="G44" s="28">
        <v>15.65</v>
      </c>
      <c r="H44" s="28">
        <v>13.99</v>
      </c>
      <c r="I44" s="28">
        <v>17.309999999999999</v>
      </c>
      <c r="J44" s="29">
        <v>456</v>
      </c>
      <c r="K44" s="29">
        <f t="shared" ref="K44:K51" si="1">J44+F44</f>
        <v>3174</v>
      </c>
    </row>
    <row r="45" spans="1:718" ht="11.25" x14ac:dyDescent="0.2">
      <c r="A45" s="102"/>
      <c r="B45" s="32" t="s">
        <v>387</v>
      </c>
      <c r="C45" s="28">
        <v>81.48</v>
      </c>
      <c r="D45" s="28">
        <v>78.75</v>
      </c>
      <c r="E45" s="28">
        <v>84.2</v>
      </c>
      <c r="F45" s="29">
        <v>1030</v>
      </c>
      <c r="G45" s="28">
        <v>18.52</v>
      </c>
      <c r="H45" s="28">
        <v>15.8</v>
      </c>
      <c r="I45" s="28">
        <v>21.25</v>
      </c>
      <c r="J45" s="29">
        <v>206</v>
      </c>
      <c r="K45" s="29">
        <f t="shared" si="1"/>
        <v>1236</v>
      </c>
    </row>
    <row r="46" spans="1:718" ht="11.25" x14ac:dyDescent="0.2">
      <c r="A46" s="102"/>
      <c r="B46" s="32" t="s">
        <v>388</v>
      </c>
      <c r="C46" s="28">
        <v>81.94</v>
      </c>
      <c r="D46" s="28">
        <v>77.62</v>
      </c>
      <c r="E46" s="28">
        <v>86.27</v>
      </c>
      <c r="F46" s="29">
        <v>330</v>
      </c>
      <c r="G46" s="28">
        <v>18.059999999999999</v>
      </c>
      <c r="H46" s="28">
        <v>13.73</v>
      </c>
      <c r="I46" s="28">
        <v>22.38</v>
      </c>
      <c r="J46" s="29">
        <v>63</v>
      </c>
      <c r="K46" s="29">
        <f t="shared" si="1"/>
        <v>393</v>
      </c>
    </row>
    <row r="47" spans="1:718" ht="11.25" x14ac:dyDescent="0.2">
      <c r="A47" s="102"/>
      <c r="B47" s="32" t="s">
        <v>22</v>
      </c>
      <c r="C47" s="28">
        <v>84.05</v>
      </c>
      <c r="D47" s="28">
        <v>77.010000000000005</v>
      </c>
      <c r="E47" s="28">
        <v>91.08</v>
      </c>
      <c r="F47" s="29">
        <v>143</v>
      </c>
      <c r="G47" s="33" t="s">
        <v>311</v>
      </c>
      <c r="H47" s="28">
        <v>8.92</v>
      </c>
      <c r="I47" s="28">
        <v>22.99</v>
      </c>
      <c r="J47" s="29">
        <v>23</v>
      </c>
      <c r="K47" s="29">
        <f t="shared" si="1"/>
        <v>166</v>
      </c>
    </row>
    <row r="48" spans="1:718" ht="11.25" x14ac:dyDescent="0.2">
      <c r="A48" s="102"/>
      <c r="B48" s="32" t="s">
        <v>23</v>
      </c>
      <c r="C48" s="28">
        <v>82.22</v>
      </c>
      <c r="D48" s="28">
        <v>77.84</v>
      </c>
      <c r="E48" s="28">
        <v>86.61</v>
      </c>
      <c r="F48" s="29">
        <v>319</v>
      </c>
      <c r="G48" s="28">
        <v>17.78</v>
      </c>
      <c r="H48" s="28">
        <v>13.39</v>
      </c>
      <c r="I48" s="28">
        <v>22.16</v>
      </c>
      <c r="J48" s="29">
        <v>60</v>
      </c>
      <c r="K48" s="29">
        <f t="shared" si="1"/>
        <v>379</v>
      </c>
    </row>
    <row r="49" spans="1:11" ht="11.25" x14ac:dyDescent="0.2">
      <c r="A49" s="102"/>
      <c r="B49" s="32" t="s">
        <v>24</v>
      </c>
      <c r="C49" s="28">
        <v>78.239999999999995</v>
      </c>
      <c r="D49" s="28">
        <v>69.78</v>
      </c>
      <c r="E49" s="28">
        <v>86.7</v>
      </c>
      <c r="F49" s="29">
        <v>119</v>
      </c>
      <c r="G49" s="33" t="s">
        <v>312</v>
      </c>
      <c r="H49" s="28">
        <v>13.3</v>
      </c>
      <c r="I49" s="28">
        <v>30.22</v>
      </c>
      <c r="J49" s="29">
        <v>26</v>
      </c>
      <c r="K49" s="29">
        <f t="shared" si="1"/>
        <v>145</v>
      </c>
    </row>
    <row r="50" spans="1:11" ht="11.25" x14ac:dyDescent="0.2">
      <c r="A50" s="102"/>
      <c r="B50" s="32" t="s">
        <v>25</v>
      </c>
      <c r="C50" s="28">
        <v>82.72</v>
      </c>
      <c r="D50" s="28">
        <v>76.92</v>
      </c>
      <c r="E50" s="28">
        <v>88.53</v>
      </c>
      <c r="F50" s="29">
        <v>220</v>
      </c>
      <c r="G50" s="28">
        <v>17.28</v>
      </c>
      <c r="H50" s="28">
        <v>11.47</v>
      </c>
      <c r="I50" s="28">
        <v>23.08</v>
      </c>
      <c r="J50" s="29">
        <v>46</v>
      </c>
      <c r="K50" s="29">
        <f t="shared" si="1"/>
        <v>266</v>
      </c>
    </row>
    <row r="51" spans="1:11" ht="11.25" x14ac:dyDescent="0.2">
      <c r="A51" s="102"/>
      <c r="B51" s="32" t="s">
        <v>26</v>
      </c>
      <c r="C51" s="28">
        <v>81.08</v>
      </c>
      <c r="D51" s="28">
        <v>72.42</v>
      </c>
      <c r="E51" s="28">
        <v>89.73</v>
      </c>
      <c r="F51" s="29">
        <v>94</v>
      </c>
      <c r="G51" s="33" t="s">
        <v>168</v>
      </c>
      <c r="H51" s="28">
        <v>10.27</v>
      </c>
      <c r="I51" s="28">
        <v>27.58</v>
      </c>
      <c r="J51" s="29">
        <v>20</v>
      </c>
      <c r="K51" s="29">
        <f t="shared" si="1"/>
        <v>114</v>
      </c>
    </row>
    <row r="52" spans="1:11" ht="12" customHeight="1" x14ac:dyDescent="0.2">
      <c r="A52" s="1" t="s">
        <v>135</v>
      </c>
    </row>
    <row r="53" spans="1:11" ht="12" customHeight="1" x14ac:dyDescent="0.2">
      <c r="A53" s="1" t="s">
        <v>157</v>
      </c>
      <c r="K53" s="4" t="s">
        <v>389</v>
      </c>
    </row>
  </sheetData>
  <mergeCells count="42">
    <mergeCell ref="C1:K1"/>
    <mergeCell ref="L1:T1"/>
    <mergeCell ref="D5:E5"/>
    <mergeCell ref="H5:I5"/>
    <mergeCell ref="D29:E29"/>
    <mergeCell ref="H29:I29"/>
    <mergeCell ref="G4:J4"/>
    <mergeCell ref="K4:K5"/>
    <mergeCell ref="L4:O4"/>
    <mergeCell ref="P4:S4"/>
    <mergeCell ref="T4:T5"/>
    <mergeCell ref="M5:N5"/>
    <mergeCell ref="Q5:R5"/>
    <mergeCell ref="L3:T3"/>
    <mergeCell ref="C4:F4"/>
    <mergeCell ref="C2:K2"/>
    <mergeCell ref="A43:A51"/>
    <mergeCell ref="C26:K26"/>
    <mergeCell ref="C27:K27"/>
    <mergeCell ref="C39:K39"/>
    <mergeCell ref="C40:K40"/>
    <mergeCell ref="K28:K29"/>
    <mergeCell ref="A30:A38"/>
    <mergeCell ref="A26:B29"/>
    <mergeCell ref="C28:F28"/>
    <mergeCell ref="G28:J28"/>
    <mergeCell ref="C41:F41"/>
    <mergeCell ref="G41:J41"/>
    <mergeCell ref="A39:B42"/>
    <mergeCell ref="L2:T2"/>
    <mergeCell ref="A8:A9"/>
    <mergeCell ref="K41:K42"/>
    <mergeCell ref="D42:E42"/>
    <mergeCell ref="H42:I42"/>
    <mergeCell ref="C3:K3"/>
    <mergeCell ref="A10:A11"/>
    <mergeCell ref="A12:A14"/>
    <mergeCell ref="A15:A16"/>
    <mergeCell ref="A17:A18"/>
    <mergeCell ref="A19:A20"/>
    <mergeCell ref="A21:A22"/>
    <mergeCell ref="A2:B5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52"/>
  <sheetViews>
    <sheetView zoomScaleNormal="100" workbookViewId="0">
      <selection activeCell="G13" sqref="G13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32" width="8.7109375" style="1" customWidth="1"/>
    <col min="33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75</v>
      </c>
      <c r="D1" s="79"/>
      <c r="E1" s="79"/>
      <c r="F1" s="79"/>
      <c r="G1" s="79"/>
      <c r="H1" s="79"/>
      <c r="I1" s="79"/>
      <c r="J1" s="79"/>
      <c r="K1" s="79"/>
      <c r="L1" s="79" t="s">
        <v>75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106" t="s">
        <v>40</v>
      </c>
      <c r="D3" s="68"/>
      <c r="E3" s="68"/>
      <c r="F3" s="68"/>
      <c r="G3" s="106" t="s">
        <v>41</v>
      </c>
      <c r="H3" s="68"/>
      <c r="I3" s="68"/>
      <c r="J3" s="68"/>
      <c r="K3" s="68" t="s">
        <v>2</v>
      </c>
      <c r="L3" s="106" t="s">
        <v>40</v>
      </c>
      <c r="M3" s="106"/>
      <c r="N3" s="106"/>
      <c r="O3" s="106"/>
      <c r="P3" s="106" t="s">
        <v>41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1" t="s">
        <v>4</v>
      </c>
      <c r="B5" s="23">
        <v>2017</v>
      </c>
      <c r="C5" s="24">
        <v>35.94</v>
      </c>
      <c r="D5" s="24">
        <v>29.73</v>
      </c>
      <c r="E5" s="24">
        <v>42.14</v>
      </c>
      <c r="F5" s="25">
        <v>100</v>
      </c>
      <c r="G5" s="24">
        <v>64.06</v>
      </c>
      <c r="H5" s="24">
        <v>57.86</v>
      </c>
      <c r="I5" s="24">
        <v>70.27</v>
      </c>
      <c r="J5" s="25">
        <v>163</v>
      </c>
      <c r="K5" s="25">
        <v>263</v>
      </c>
      <c r="L5" s="24">
        <v>40.81</v>
      </c>
      <c r="M5" s="24">
        <v>36.75</v>
      </c>
      <c r="N5" s="24">
        <v>44.87</v>
      </c>
      <c r="O5" s="25">
        <v>315</v>
      </c>
      <c r="P5" s="24">
        <v>59.19</v>
      </c>
      <c r="Q5" s="24">
        <v>55.13</v>
      </c>
      <c r="R5" s="24">
        <v>63.25</v>
      </c>
      <c r="S5" s="25">
        <v>441</v>
      </c>
      <c r="T5" s="25">
        <v>756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4.1" customHeight="1" x14ac:dyDescent="0.2">
      <c r="A6" s="42"/>
      <c r="B6" s="27">
        <v>2012</v>
      </c>
      <c r="C6" s="28">
        <v>28.78</v>
      </c>
      <c r="D6" s="28">
        <v>22.62</v>
      </c>
      <c r="E6" s="28">
        <v>34.94</v>
      </c>
      <c r="F6" s="29">
        <v>90</v>
      </c>
      <c r="G6" s="28">
        <v>71.22</v>
      </c>
      <c r="H6" s="28">
        <v>65.06</v>
      </c>
      <c r="I6" s="28">
        <v>77.38</v>
      </c>
      <c r="J6" s="29">
        <v>190</v>
      </c>
      <c r="K6" s="29">
        <v>280</v>
      </c>
      <c r="L6" s="28">
        <v>39.57</v>
      </c>
      <c r="M6" s="28">
        <v>35.15</v>
      </c>
      <c r="N6" s="28">
        <v>43.98</v>
      </c>
      <c r="O6" s="29">
        <v>303</v>
      </c>
      <c r="P6" s="28">
        <v>60.43</v>
      </c>
      <c r="Q6" s="28">
        <v>56.02</v>
      </c>
      <c r="R6" s="28">
        <v>64.849999999999994</v>
      </c>
      <c r="S6" s="29">
        <v>420</v>
      </c>
      <c r="T6" s="29">
        <v>723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1" t="s">
        <v>5</v>
      </c>
      <c r="B7" s="27" t="s">
        <v>6</v>
      </c>
      <c r="C7" s="33" t="s">
        <v>313</v>
      </c>
      <c r="D7" s="28">
        <v>24.68</v>
      </c>
      <c r="E7" s="28">
        <v>47.59</v>
      </c>
      <c r="F7" s="29">
        <v>28</v>
      </c>
      <c r="G7" s="28">
        <v>63.86</v>
      </c>
      <c r="H7" s="28">
        <v>52.41</v>
      </c>
      <c r="I7" s="28">
        <v>75.319999999999993</v>
      </c>
      <c r="J7" s="29">
        <v>48</v>
      </c>
      <c r="K7" s="29">
        <v>76</v>
      </c>
      <c r="L7" s="28">
        <v>37.33</v>
      </c>
      <c r="M7" s="28">
        <v>30.44</v>
      </c>
      <c r="N7" s="28">
        <v>44.22</v>
      </c>
      <c r="O7" s="29">
        <v>100</v>
      </c>
      <c r="P7" s="28">
        <v>62.67</v>
      </c>
      <c r="Q7" s="28">
        <v>55.78</v>
      </c>
      <c r="R7" s="28">
        <v>69.56</v>
      </c>
      <c r="S7" s="29">
        <v>150</v>
      </c>
      <c r="T7" s="29">
        <v>250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2"/>
      <c r="B8" s="27" t="s">
        <v>8</v>
      </c>
      <c r="C8" s="28">
        <v>35.869999999999997</v>
      </c>
      <c r="D8" s="28">
        <v>28.52</v>
      </c>
      <c r="E8" s="28">
        <v>43.21</v>
      </c>
      <c r="F8" s="29">
        <v>72</v>
      </c>
      <c r="G8" s="28">
        <v>64.13</v>
      </c>
      <c r="H8" s="28">
        <v>56.79</v>
      </c>
      <c r="I8" s="28">
        <v>71.48</v>
      </c>
      <c r="J8" s="29">
        <v>115</v>
      </c>
      <c r="K8" s="29">
        <v>187</v>
      </c>
      <c r="L8" s="28">
        <v>42.45</v>
      </c>
      <c r="M8" s="28">
        <v>37.44</v>
      </c>
      <c r="N8" s="28">
        <v>47.46</v>
      </c>
      <c r="O8" s="29">
        <v>215</v>
      </c>
      <c r="P8" s="28">
        <v>57.55</v>
      </c>
      <c r="Q8" s="28">
        <v>52.54</v>
      </c>
      <c r="R8" s="28">
        <v>62.56</v>
      </c>
      <c r="S8" s="29">
        <v>291</v>
      </c>
      <c r="T8" s="29">
        <v>506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1" t="s">
        <v>9</v>
      </c>
      <c r="B9" s="27" t="s">
        <v>10</v>
      </c>
      <c r="C9" s="28">
        <v>42.21</v>
      </c>
      <c r="D9" s="28">
        <v>34.22</v>
      </c>
      <c r="E9" s="28">
        <v>50.2</v>
      </c>
      <c r="F9" s="29">
        <v>76</v>
      </c>
      <c r="G9" s="28">
        <v>57.79</v>
      </c>
      <c r="H9" s="28">
        <v>49.8</v>
      </c>
      <c r="I9" s="28">
        <v>65.78</v>
      </c>
      <c r="J9" s="29">
        <v>95</v>
      </c>
      <c r="K9" s="29">
        <v>171</v>
      </c>
      <c r="L9" s="28">
        <v>49.72</v>
      </c>
      <c r="M9" s="28">
        <v>44.57</v>
      </c>
      <c r="N9" s="28">
        <v>54.86</v>
      </c>
      <c r="O9" s="29">
        <v>246</v>
      </c>
      <c r="P9" s="28">
        <v>50.28</v>
      </c>
      <c r="Q9" s="28">
        <v>45.14</v>
      </c>
      <c r="R9" s="28">
        <v>55.43</v>
      </c>
      <c r="S9" s="29">
        <v>251</v>
      </c>
      <c r="T9" s="29">
        <v>497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2"/>
      <c r="B10" s="27" t="s">
        <v>29</v>
      </c>
      <c r="C10" s="33" t="s">
        <v>314</v>
      </c>
      <c r="D10" s="28">
        <v>16.45</v>
      </c>
      <c r="E10" s="28">
        <v>35.82</v>
      </c>
      <c r="F10" s="29">
        <v>24</v>
      </c>
      <c r="G10" s="28">
        <v>73.87</v>
      </c>
      <c r="H10" s="28">
        <v>64.180000000000007</v>
      </c>
      <c r="I10" s="28">
        <v>83.55</v>
      </c>
      <c r="J10" s="29">
        <v>68</v>
      </c>
      <c r="K10" s="29">
        <v>92</v>
      </c>
      <c r="L10" s="28">
        <v>25.46</v>
      </c>
      <c r="M10" s="28">
        <v>19.399999999999999</v>
      </c>
      <c r="N10" s="28">
        <v>31.53</v>
      </c>
      <c r="O10" s="29">
        <v>69</v>
      </c>
      <c r="P10" s="28">
        <v>74.540000000000006</v>
      </c>
      <c r="Q10" s="28">
        <v>68.47</v>
      </c>
      <c r="R10" s="28">
        <v>80.599999999999994</v>
      </c>
      <c r="S10" s="29">
        <v>190</v>
      </c>
      <c r="T10" s="29">
        <v>259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1" t="s">
        <v>11</v>
      </c>
      <c r="B11" s="30" t="s">
        <v>46</v>
      </c>
      <c r="C11" s="33" t="s">
        <v>315</v>
      </c>
      <c r="D11" s="28">
        <v>14.92</v>
      </c>
      <c r="E11" s="28">
        <v>33.94</v>
      </c>
      <c r="F11" s="29">
        <v>23</v>
      </c>
      <c r="G11" s="28">
        <v>75.569999999999993</v>
      </c>
      <c r="H11" s="28">
        <v>66.06</v>
      </c>
      <c r="I11" s="28">
        <v>85.08</v>
      </c>
      <c r="J11" s="29">
        <v>73</v>
      </c>
      <c r="K11" s="29">
        <v>96</v>
      </c>
      <c r="L11" s="28">
        <v>24.29</v>
      </c>
      <c r="M11" s="28">
        <v>17.89</v>
      </c>
      <c r="N11" s="28">
        <v>30.7</v>
      </c>
      <c r="O11" s="29">
        <v>60</v>
      </c>
      <c r="P11" s="28">
        <v>75.709999999999994</v>
      </c>
      <c r="Q11" s="28">
        <v>69.3</v>
      </c>
      <c r="R11" s="28">
        <v>82.11</v>
      </c>
      <c r="S11" s="29">
        <v>166</v>
      </c>
      <c r="T11" s="29">
        <v>226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30" t="s">
        <v>47</v>
      </c>
      <c r="C12" s="28">
        <v>40.340000000000003</v>
      </c>
      <c r="D12" s="28">
        <v>30.8</v>
      </c>
      <c r="E12" s="28">
        <v>49.87</v>
      </c>
      <c r="F12" s="29">
        <v>52</v>
      </c>
      <c r="G12" s="28">
        <v>59.66</v>
      </c>
      <c r="H12" s="28">
        <v>50.13</v>
      </c>
      <c r="I12" s="28">
        <v>69.2</v>
      </c>
      <c r="J12" s="29">
        <v>66</v>
      </c>
      <c r="K12" s="29">
        <v>118</v>
      </c>
      <c r="L12" s="28">
        <v>45.36</v>
      </c>
      <c r="M12" s="28">
        <v>39.47</v>
      </c>
      <c r="N12" s="28">
        <v>51.25</v>
      </c>
      <c r="O12" s="29">
        <v>169</v>
      </c>
      <c r="P12" s="28">
        <v>54.64</v>
      </c>
      <c r="Q12" s="28">
        <v>48.75</v>
      </c>
      <c r="R12" s="28">
        <v>60.53</v>
      </c>
      <c r="S12" s="29">
        <v>193</v>
      </c>
      <c r="T12" s="29">
        <v>362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2"/>
      <c r="B13" s="27" t="s">
        <v>35</v>
      </c>
      <c r="C13" s="33" t="s">
        <v>316</v>
      </c>
      <c r="D13" s="28">
        <v>36.729999999999997</v>
      </c>
      <c r="E13" s="28">
        <v>66.63</v>
      </c>
      <c r="F13" s="29">
        <v>25</v>
      </c>
      <c r="G13" s="33" t="s">
        <v>252</v>
      </c>
      <c r="H13" s="28">
        <v>33.369999999999997</v>
      </c>
      <c r="I13" s="28">
        <v>63.27</v>
      </c>
      <c r="J13" s="29">
        <v>22</v>
      </c>
      <c r="K13" s="29">
        <v>47</v>
      </c>
      <c r="L13" s="28">
        <v>52.94</v>
      </c>
      <c r="M13" s="28">
        <v>44.02</v>
      </c>
      <c r="N13" s="28">
        <v>61.86</v>
      </c>
      <c r="O13" s="29">
        <v>85</v>
      </c>
      <c r="P13" s="28">
        <v>47.06</v>
      </c>
      <c r="Q13" s="28">
        <v>38.14</v>
      </c>
      <c r="R13" s="28">
        <v>55.98</v>
      </c>
      <c r="S13" s="29">
        <v>75</v>
      </c>
      <c r="T13" s="29">
        <v>160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1" t="s">
        <v>12</v>
      </c>
      <c r="B14" s="30" t="s">
        <v>48</v>
      </c>
      <c r="C14" s="28">
        <v>42.25</v>
      </c>
      <c r="D14" s="28">
        <v>33.770000000000003</v>
      </c>
      <c r="E14" s="28">
        <v>50.73</v>
      </c>
      <c r="F14" s="29">
        <v>68</v>
      </c>
      <c r="G14" s="28">
        <v>57.75</v>
      </c>
      <c r="H14" s="28">
        <v>49.27</v>
      </c>
      <c r="I14" s="28">
        <v>66.23</v>
      </c>
      <c r="J14" s="29">
        <v>82</v>
      </c>
      <c r="K14" s="29">
        <v>150</v>
      </c>
      <c r="L14" s="28">
        <v>49.63</v>
      </c>
      <c r="M14" s="28">
        <v>44.37</v>
      </c>
      <c r="N14" s="28">
        <v>54.9</v>
      </c>
      <c r="O14" s="29">
        <v>236</v>
      </c>
      <c r="P14" s="28">
        <v>50.37</v>
      </c>
      <c r="Q14" s="28">
        <v>45.1</v>
      </c>
      <c r="R14" s="28">
        <v>55.63</v>
      </c>
      <c r="S14" s="29">
        <v>233</v>
      </c>
      <c r="T14" s="29">
        <v>469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2"/>
      <c r="B15" s="30" t="s">
        <v>49</v>
      </c>
      <c r="C15" s="33" t="s">
        <v>317</v>
      </c>
      <c r="D15" s="28">
        <v>25.18</v>
      </c>
      <c r="E15" s="28">
        <v>50.63</v>
      </c>
      <c r="F15" s="29">
        <v>27</v>
      </c>
      <c r="G15" s="28">
        <v>62.1</v>
      </c>
      <c r="H15" s="28">
        <v>49.37</v>
      </c>
      <c r="I15" s="28">
        <v>74.819999999999993</v>
      </c>
      <c r="J15" s="29">
        <v>38</v>
      </c>
      <c r="K15" s="29">
        <v>65</v>
      </c>
      <c r="L15" s="28">
        <v>43.81</v>
      </c>
      <c r="M15" s="28">
        <v>34.81</v>
      </c>
      <c r="N15" s="28">
        <v>52.81</v>
      </c>
      <c r="O15" s="29">
        <v>66</v>
      </c>
      <c r="P15" s="28">
        <v>56.19</v>
      </c>
      <c r="Q15" s="28">
        <v>47.19</v>
      </c>
      <c r="R15" s="28">
        <v>65.19</v>
      </c>
      <c r="S15" s="29">
        <v>82</v>
      </c>
      <c r="T15" s="29">
        <v>148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1" t="s">
        <v>13</v>
      </c>
      <c r="B16" s="27" t="s">
        <v>14</v>
      </c>
      <c r="C16" s="28">
        <v>37.33</v>
      </c>
      <c r="D16" s="28">
        <v>30.18</v>
      </c>
      <c r="E16" s="28">
        <v>44.49</v>
      </c>
      <c r="F16" s="29">
        <v>76</v>
      </c>
      <c r="G16" s="28">
        <v>62.67</v>
      </c>
      <c r="H16" s="28">
        <v>55.51</v>
      </c>
      <c r="I16" s="28">
        <v>69.819999999999993</v>
      </c>
      <c r="J16" s="29">
        <v>122</v>
      </c>
      <c r="K16" s="29">
        <v>198</v>
      </c>
      <c r="L16" s="28">
        <v>40.83</v>
      </c>
      <c r="M16" s="28">
        <v>36.1</v>
      </c>
      <c r="N16" s="28">
        <v>45.56</v>
      </c>
      <c r="O16" s="29">
        <v>224</v>
      </c>
      <c r="P16" s="28">
        <v>59.17</v>
      </c>
      <c r="Q16" s="28">
        <v>54.44</v>
      </c>
      <c r="R16" s="28">
        <v>63.9</v>
      </c>
      <c r="S16" s="29">
        <v>314</v>
      </c>
      <c r="T16" s="29">
        <v>538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2"/>
      <c r="B17" s="27" t="s">
        <v>15</v>
      </c>
      <c r="C17" s="33" t="s">
        <v>318</v>
      </c>
      <c r="D17" s="28">
        <v>19.37</v>
      </c>
      <c r="E17" s="28">
        <v>43.71</v>
      </c>
      <c r="F17" s="29">
        <v>24</v>
      </c>
      <c r="G17" s="28">
        <v>68.459999999999994</v>
      </c>
      <c r="H17" s="28">
        <v>56.29</v>
      </c>
      <c r="I17" s="28">
        <v>80.63</v>
      </c>
      <c r="J17" s="29">
        <v>41</v>
      </c>
      <c r="K17" s="29">
        <v>65</v>
      </c>
      <c r="L17" s="28">
        <v>40.74</v>
      </c>
      <c r="M17" s="28">
        <v>32.950000000000003</v>
      </c>
      <c r="N17" s="28">
        <v>48.53</v>
      </c>
      <c r="O17" s="29">
        <v>91</v>
      </c>
      <c r="P17" s="28">
        <v>59.26</v>
      </c>
      <c r="Q17" s="28">
        <v>51.47</v>
      </c>
      <c r="R17" s="28">
        <v>67.05</v>
      </c>
      <c r="S17" s="29">
        <v>127</v>
      </c>
      <c r="T17" s="29">
        <v>218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1" t="s">
        <v>16</v>
      </c>
      <c r="B18" s="30" t="s">
        <v>50</v>
      </c>
      <c r="C18" s="28">
        <v>34.65</v>
      </c>
      <c r="D18" s="28">
        <v>24.72</v>
      </c>
      <c r="E18" s="28">
        <v>44.58</v>
      </c>
      <c r="F18" s="29">
        <v>37</v>
      </c>
      <c r="G18" s="28">
        <v>65.349999999999994</v>
      </c>
      <c r="H18" s="28">
        <v>55.42</v>
      </c>
      <c r="I18" s="28">
        <v>75.28</v>
      </c>
      <c r="J18" s="29">
        <v>62</v>
      </c>
      <c r="K18" s="29">
        <v>99</v>
      </c>
      <c r="L18" s="28">
        <v>42.47</v>
      </c>
      <c r="M18" s="28">
        <v>35.6</v>
      </c>
      <c r="N18" s="28">
        <v>49.34</v>
      </c>
      <c r="O18" s="29">
        <v>114</v>
      </c>
      <c r="P18" s="28">
        <v>57.53</v>
      </c>
      <c r="Q18" s="28">
        <v>50.66</v>
      </c>
      <c r="R18" s="28">
        <v>64.400000000000006</v>
      </c>
      <c r="S18" s="29">
        <v>146</v>
      </c>
      <c r="T18" s="29">
        <v>260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2"/>
      <c r="B19" s="30" t="s">
        <v>51</v>
      </c>
      <c r="C19" s="28">
        <v>38.159999999999997</v>
      </c>
      <c r="D19" s="28">
        <v>29.3</v>
      </c>
      <c r="E19" s="28">
        <v>47.02</v>
      </c>
      <c r="F19" s="29">
        <v>52</v>
      </c>
      <c r="G19" s="28">
        <v>61.84</v>
      </c>
      <c r="H19" s="28">
        <v>52.98</v>
      </c>
      <c r="I19" s="28">
        <v>70.7</v>
      </c>
      <c r="J19" s="29">
        <v>78</v>
      </c>
      <c r="K19" s="29">
        <v>130</v>
      </c>
      <c r="L19" s="28">
        <v>43.3</v>
      </c>
      <c r="M19" s="28">
        <v>37.729999999999997</v>
      </c>
      <c r="N19" s="28">
        <v>48.87</v>
      </c>
      <c r="O19" s="29">
        <v>183</v>
      </c>
      <c r="P19" s="28">
        <v>56.7</v>
      </c>
      <c r="Q19" s="28">
        <v>51.13</v>
      </c>
      <c r="R19" s="28">
        <v>62.27</v>
      </c>
      <c r="S19" s="29">
        <v>230</v>
      </c>
      <c r="T19" s="29">
        <v>413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3" t="s">
        <v>17</v>
      </c>
      <c r="B20" s="27" t="s">
        <v>18</v>
      </c>
      <c r="C20" s="28">
        <v>34.479999999999997</v>
      </c>
      <c r="D20" s="28">
        <v>25.45</v>
      </c>
      <c r="E20" s="28">
        <v>43.51</v>
      </c>
      <c r="F20" s="29">
        <v>42</v>
      </c>
      <c r="G20" s="28">
        <v>65.52</v>
      </c>
      <c r="H20" s="28">
        <v>56.49</v>
      </c>
      <c r="I20" s="28">
        <v>74.55</v>
      </c>
      <c r="J20" s="29">
        <v>81</v>
      </c>
      <c r="K20" s="29">
        <v>123</v>
      </c>
      <c r="L20" s="28">
        <v>37.51</v>
      </c>
      <c r="M20" s="28">
        <v>31.54</v>
      </c>
      <c r="N20" s="28">
        <v>43.48</v>
      </c>
      <c r="O20" s="29">
        <v>128</v>
      </c>
      <c r="P20" s="28">
        <v>62.49</v>
      </c>
      <c r="Q20" s="28">
        <v>56.52</v>
      </c>
      <c r="R20" s="28">
        <v>68.459999999999994</v>
      </c>
      <c r="S20" s="29">
        <v>202</v>
      </c>
      <c r="T20" s="29">
        <v>330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1.25" x14ac:dyDescent="0.2">
      <c r="A21" s="102"/>
      <c r="B21" s="27" t="s">
        <v>19</v>
      </c>
      <c r="C21" s="28">
        <v>36.89</v>
      </c>
      <c r="D21" s="28">
        <v>27.96</v>
      </c>
      <c r="E21" s="28">
        <v>45.82</v>
      </c>
      <c r="F21" s="29">
        <v>50</v>
      </c>
      <c r="G21" s="28">
        <v>63.11</v>
      </c>
      <c r="H21" s="28">
        <v>54.18</v>
      </c>
      <c r="I21" s="28">
        <v>72.040000000000006</v>
      </c>
      <c r="J21" s="29">
        <v>74</v>
      </c>
      <c r="K21" s="29">
        <v>124</v>
      </c>
      <c r="L21" s="28">
        <v>42.99</v>
      </c>
      <c r="M21" s="28">
        <v>37.24</v>
      </c>
      <c r="N21" s="28">
        <v>48.75</v>
      </c>
      <c r="O21" s="29">
        <v>168</v>
      </c>
      <c r="P21" s="28">
        <v>57.01</v>
      </c>
      <c r="Q21" s="28">
        <v>51.25</v>
      </c>
      <c r="R21" s="28">
        <v>62.76</v>
      </c>
      <c r="S21" s="29">
        <v>218</v>
      </c>
      <c r="T21" s="29">
        <v>386</v>
      </c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</row>
    <row r="22" spans="1:718" ht="12" customHeight="1" x14ac:dyDescent="0.2">
      <c r="A22" s="1" t="s">
        <v>135</v>
      </c>
      <c r="T22" s="4" t="s">
        <v>389</v>
      </c>
    </row>
    <row r="23" spans="1:718" ht="12" customHeight="1" x14ac:dyDescent="0.2">
      <c r="A23" s="1" t="s">
        <v>157</v>
      </c>
    </row>
    <row r="25" spans="1:718" ht="14.1" customHeight="1" x14ac:dyDescent="0.2">
      <c r="A25" s="73" t="s">
        <v>0</v>
      </c>
      <c r="B25" s="74"/>
      <c r="C25" s="82">
        <v>2017</v>
      </c>
      <c r="D25" s="82"/>
      <c r="E25" s="82"/>
      <c r="F25" s="82"/>
      <c r="G25" s="82"/>
      <c r="H25" s="82"/>
      <c r="I25" s="82"/>
      <c r="J25" s="82"/>
      <c r="K25" s="83"/>
    </row>
    <row r="26" spans="1:718" ht="14.1" customHeight="1" x14ac:dyDescent="0.2">
      <c r="A26" s="75"/>
      <c r="B26" s="76"/>
      <c r="C26" s="68" t="s">
        <v>75</v>
      </c>
      <c r="D26" s="68"/>
      <c r="E26" s="68"/>
      <c r="F26" s="68"/>
      <c r="G26" s="68"/>
      <c r="H26" s="68"/>
      <c r="I26" s="68"/>
      <c r="J26" s="68"/>
      <c r="K26" s="69"/>
    </row>
    <row r="27" spans="1:718" ht="11.25" x14ac:dyDescent="0.2">
      <c r="A27" s="75"/>
      <c r="B27" s="76"/>
      <c r="C27" s="106" t="s">
        <v>40</v>
      </c>
      <c r="D27" s="68"/>
      <c r="E27" s="68"/>
      <c r="F27" s="68"/>
      <c r="G27" s="106" t="s">
        <v>41</v>
      </c>
      <c r="H27" s="68"/>
      <c r="I27" s="68"/>
      <c r="J27" s="68"/>
      <c r="K27" s="69" t="s">
        <v>2</v>
      </c>
    </row>
    <row r="28" spans="1:718" ht="22.5" x14ac:dyDescent="0.2">
      <c r="A28" s="77"/>
      <c r="B28" s="78"/>
      <c r="C28" s="21" t="s">
        <v>34</v>
      </c>
      <c r="D28" s="86" t="s">
        <v>52</v>
      </c>
      <c r="E28" s="86"/>
      <c r="F28" s="21" t="s">
        <v>53</v>
      </c>
      <c r="G28" s="21" t="s">
        <v>34</v>
      </c>
      <c r="H28" s="86" t="s">
        <v>52</v>
      </c>
      <c r="I28" s="86"/>
      <c r="J28" s="21" t="s">
        <v>53</v>
      </c>
      <c r="K28" s="72"/>
    </row>
    <row r="29" spans="1:718" ht="11.25" x14ac:dyDescent="0.2">
      <c r="A29" s="104" t="s">
        <v>4</v>
      </c>
      <c r="B29" s="31" t="s">
        <v>385</v>
      </c>
      <c r="C29" s="24">
        <v>40.81</v>
      </c>
      <c r="D29" s="24">
        <v>36.75</v>
      </c>
      <c r="E29" s="24">
        <v>44.87</v>
      </c>
      <c r="F29" s="25">
        <v>315</v>
      </c>
      <c r="G29" s="24">
        <v>59.19</v>
      </c>
      <c r="H29" s="24">
        <v>55.13</v>
      </c>
      <c r="I29" s="24">
        <v>63.25</v>
      </c>
      <c r="J29" s="25">
        <v>441</v>
      </c>
      <c r="K29" s="25">
        <f>J29+F29</f>
        <v>756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386</v>
      </c>
      <c r="C30" s="28">
        <v>42.82</v>
      </c>
      <c r="D30" s="28">
        <v>37.79</v>
      </c>
      <c r="E30" s="28">
        <v>47.86</v>
      </c>
      <c r="F30" s="29">
        <v>219</v>
      </c>
      <c r="G30" s="28">
        <v>57.18</v>
      </c>
      <c r="H30" s="28">
        <v>52.14</v>
      </c>
      <c r="I30" s="28">
        <v>62.21</v>
      </c>
      <c r="J30" s="29">
        <v>281</v>
      </c>
      <c r="K30" s="29">
        <f t="shared" ref="K30:K37" si="0">J30+F30</f>
        <v>500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387</v>
      </c>
      <c r="C31" s="28">
        <v>36.369999999999997</v>
      </c>
      <c r="D31" s="28">
        <v>28.62</v>
      </c>
      <c r="E31" s="28">
        <v>44.12</v>
      </c>
      <c r="F31" s="29">
        <v>66</v>
      </c>
      <c r="G31" s="28">
        <v>63.63</v>
      </c>
      <c r="H31" s="28">
        <v>55.88</v>
      </c>
      <c r="I31" s="28">
        <v>71.38</v>
      </c>
      <c r="J31" s="29">
        <v>100</v>
      </c>
      <c r="K31" s="29">
        <f t="shared" si="0"/>
        <v>166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388</v>
      </c>
      <c r="C32" s="28">
        <v>32.49</v>
      </c>
      <c r="D32" s="28">
        <v>22.36</v>
      </c>
      <c r="E32" s="28">
        <v>42.63</v>
      </c>
      <c r="F32" s="29">
        <v>30</v>
      </c>
      <c r="G32" s="28">
        <v>67.510000000000005</v>
      </c>
      <c r="H32" s="28">
        <v>57.37</v>
      </c>
      <c r="I32" s="28">
        <v>77.64</v>
      </c>
      <c r="J32" s="29">
        <v>60</v>
      </c>
      <c r="K32" s="29">
        <f t="shared" si="0"/>
        <v>90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22</v>
      </c>
      <c r="C33" s="33" t="s">
        <v>319</v>
      </c>
      <c r="D33" s="28">
        <v>26.89</v>
      </c>
      <c r="E33" s="28">
        <v>68.63</v>
      </c>
      <c r="F33" s="29">
        <v>12</v>
      </c>
      <c r="G33" s="33" t="s">
        <v>256</v>
      </c>
      <c r="H33" s="28">
        <v>31.37</v>
      </c>
      <c r="I33" s="28">
        <v>73.11</v>
      </c>
      <c r="J33" s="29">
        <v>11</v>
      </c>
      <c r="K33" s="29">
        <f t="shared" si="0"/>
        <v>23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23</v>
      </c>
      <c r="C34" s="33" t="s">
        <v>320</v>
      </c>
      <c r="D34" s="28">
        <v>22.68</v>
      </c>
      <c r="E34" s="28">
        <v>43.54</v>
      </c>
      <c r="F34" s="29">
        <v>29</v>
      </c>
      <c r="G34" s="28">
        <v>66.89</v>
      </c>
      <c r="H34" s="28">
        <v>56.46</v>
      </c>
      <c r="I34" s="28">
        <v>77.319999999999993</v>
      </c>
      <c r="J34" s="29">
        <v>57</v>
      </c>
      <c r="K34" s="29">
        <f t="shared" si="0"/>
        <v>86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24</v>
      </c>
      <c r="C35" s="28" t="s">
        <v>7</v>
      </c>
      <c r="D35" s="28">
        <v>1.88</v>
      </c>
      <c r="E35" s="28">
        <v>35.17</v>
      </c>
      <c r="F35" s="29">
        <v>4</v>
      </c>
      <c r="G35" s="33" t="s">
        <v>323</v>
      </c>
      <c r="H35" s="28">
        <v>64.83</v>
      </c>
      <c r="I35" s="28">
        <v>98.12</v>
      </c>
      <c r="J35" s="29">
        <v>16</v>
      </c>
      <c r="K35" s="29">
        <f t="shared" si="0"/>
        <v>20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25</v>
      </c>
      <c r="C36" s="33" t="s">
        <v>321</v>
      </c>
      <c r="D36" s="28">
        <v>26.83</v>
      </c>
      <c r="E36" s="28">
        <v>63.76</v>
      </c>
      <c r="F36" s="29">
        <v>13</v>
      </c>
      <c r="G36" s="33" t="s">
        <v>324</v>
      </c>
      <c r="H36" s="28">
        <v>36.24</v>
      </c>
      <c r="I36" s="28">
        <v>73.17</v>
      </c>
      <c r="J36" s="29">
        <v>16</v>
      </c>
      <c r="K36" s="29">
        <f t="shared" si="0"/>
        <v>29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1.25" x14ac:dyDescent="0.2">
      <c r="A37" s="102"/>
      <c r="B37" s="32" t="s">
        <v>26</v>
      </c>
      <c r="C37" s="33" t="s">
        <v>322</v>
      </c>
      <c r="D37" s="28">
        <v>43.54</v>
      </c>
      <c r="E37" s="28">
        <v>85.8</v>
      </c>
      <c r="F37" s="29">
        <v>12</v>
      </c>
      <c r="G37" s="28" t="s">
        <v>7</v>
      </c>
      <c r="H37" s="28">
        <v>14.2</v>
      </c>
      <c r="I37" s="28">
        <v>56.46</v>
      </c>
      <c r="J37" s="29">
        <v>8</v>
      </c>
      <c r="K37" s="29">
        <f t="shared" si="0"/>
        <v>20</v>
      </c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</row>
    <row r="38" spans="1:718" ht="11.25" x14ac:dyDescent="0.2">
      <c r="A38" s="73" t="s">
        <v>0</v>
      </c>
      <c r="B38" s="74"/>
      <c r="C38" s="82">
        <v>2012</v>
      </c>
      <c r="D38" s="82"/>
      <c r="E38" s="82"/>
      <c r="F38" s="82"/>
      <c r="G38" s="82"/>
      <c r="H38" s="82"/>
      <c r="I38" s="82"/>
      <c r="J38" s="82"/>
      <c r="K38" s="83"/>
    </row>
    <row r="39" spans="1:718" ht="11.25" x14ac:dyDescent="0.2">
      <c r="A39" s="75"/>
      <c r="B39" s="76"/>
      <c r="C39" s="68" t="s">
        <v>75</v>
      </c>
      <c r="D39" s="68"/>
      <c r="E39" s="68"/>
      <c r="F39" s="68"/>
      <c r="G39" s="68"/>
      <c r="H39" s="68"/>
      <c r="I39" s="68"/>
      <c r="J39" s="68"/>
      <c r="K39" s="69"/>
    </row>
    <row r="40" spans="1:718" ht="11.25" x14ac:dyDescent="0.2">
      <c r="A40" s="75"/>
      <c r="B40" s="76"/>
      <c r="C40" s="106" t="s">
        <v>40</v>
      </c>
      <c r="D40" s="68"/>
      <c r="E40" s="68"/>
      <c r="F40" s="68"/>
      <c r="G40" s="106" t="s">
        <v>41</v>
      </c>
      <c r="H40" s="68"/>
      <c r="I40" s="68"/>
      <c r="J40" s="68"/>
      <c r="K40" s="69" t="s">
        <v>2</v>
      </c>
    </row>
    <row r="41" spans="1:718" ht="22.5" x14ac:dyDescent="0.2">
      <c r="A41" s="77"/>
      <c r="B41" s="78"/>
      <c r="C41" s="21" t="s">
        <v>34</v>
      </c>
      <c r="D41" s="86" t="s">
        <v>52</v>
      </c>
      <c r="E41" s="86"/>
      <c r="F41" s="21" t="s">
        <v>53</v>
      </c>
      <c r="G41" s="21" t="s">
        <v>34</v>
      </c>
      <c r="H41" s="86" t="s">
        <v>52</v>
      </c>
      <c r="I41" s="86"/>
      <c r="J41" s="21" t="s">
        <v>53</v>
      </c>
      <c r="K41" s="72"/>
    </row>
    <row r="42" spans="1:718" ht="11.25" x14ac:dyDescent="0.2">
      <c r="A42" s="104" t="s">
        <v>4</v>
      </c>
      <c r="B42" s="31" t="s">
        <v>385</v>
      </c>
      <c r="C42" s="24">
        <v>39.57</v>
      </c>
      <c r="D42" s="24">
        <v>35.15</v>
      </c>
      <c r="E42" s="24">
        <v>43.98</v>
      </c>
      <c r="F42" s="25">
        <v>303</v>
      </c>
      <c r="G42" s="24">
        <v>60.43</v>
      </c>
      <c r="H42" s="24">
        <v>56.02</v>
      </c>
      <c r="I42" s="24">
        <v>64.849999999999994</v>
      </c>
      <c r="J42" s="25">
        <v>420</v>
      </c>
      <c r="K42" s="25">
        <f>J42+F42</f>
        <v>723</v>
      </c>
    </row>
    <row r="43" spans="1:718" ht="11.25" x14ac:dyDescent="0.2">
      <c r="A43" s="102"/>
      <c r="B43" s="32" t="s">
        <v>386</v>
      </c>
      <c r="C43" s="28">
        <v>44.48</v>
      </c>
      <c r="D43" s="28">
        <v>38.76</v>
      </c>
      <c r="E43" s="28">
        <v>50.19</v>
      </c>
      <c r="F43" s="29">
        <v>216</v>
      </c>
      <c r="G43" s="28">
        <v>55.52</v>
      </c>
      <c r="H43" s="28">
        <v>49.81</v>
      </c>
      <c r="I43" s="28">
        <v>61.24</v>
      </c>
      <c r="J43" s="29">
        <v>239</v>
      </c>
      <c r="K43" s="29">
        <f t="shared" ref="K43:K50" si="1">J43+F43</f>
        <v>455</v>
      </c>
    </row>
    <row r="44" spans="1:718" ht="11.25" x14ac:dyDescent="0.2">
      <c r="A44" s="102"/>
      <c r="B44" s="32" t="s">
        <v>387</v>
      </c>
      <c r="C44" s="28">
        <v>29.48</v>
      </c>
      <c r="D44" s="28">
        <v>22.24</v>
      </c>
      <c r="E44" s="28">
        <v>36.729999999999997</v>
      </c>
      <c r="F44" s="29">
        <v>67</v>
      </c>
      <c r="G44" s="28">
        <v>70.52</v>
      </c>
      <c r="H44" s="28">
        <v>63.27</v>
      </c>
      <c r="I44" s="28">
        <v>77.760000000000005</v>
      </c>
      <c r="J44" s="29">
        <v>138</v>
      </c>
      <c r="K44" s="29">
        <f t="shared" si="1"/>
        <v>205</v>
      </c>
    </row>
    <row r="45" spans="1:718" ht="11.25" x14ac:dyDescent="0.2">
      <c r="A45" s="102"/>
      <c r="B45" s="32" t="s">
        <v>388</v>
      </c>
      <c r="C45" s="33" t="s">
        <v>325</v>
      </c>
      <c r="D45" s="28">
        <v>15.8</v>
      </c>
      <c r="E45" s="28">
        <v>38.159999999999997</v>
      </c>
      <c r="F45" s="29">
        <v>20</v>
      </c>
      <c r="G45" s="28">
        <v>73.02</v>
      </c>
      <c r="H45" s="28">
        <v>61.84</v>
      </c>
      <c r="I45" s="28">
        <v>84.2</v>
      </c>
      <c r="J45" s="29">
        <v>43</v>
      </c>
      <c r="K45" s="29">
        <f t="shared" si="1"/>
        <v>63</v>
      </c>
    </row>
    <row r="46" spans="1:718" ht="11.25" x14ac:dyDescent="0.2">
      <c r="A46" s="102"/>
      <c r="B46" s="32" t="s">
        <v>22</v>
      </c>
      <c r="C46" s="28" t="s">
        <v>7</v>
      </c>
      <c r="D46" s="28">
        <v>13.83</v>
      </c>
      <c r="E46" s="28">
        <v>57.76</v>
      </c>
      <c r="F46" s="29">
        <v>9</v>
      </c>
      <c r="G46" s="33" t="s">
        <v>329</v>
      </c>
      <c r="H46" s="28">
        <v>42.24</v>
      </c>
      <c r="I46" s="28">
        <v>86.17</v>
      </c>
      <c r="J46" s="29">
        <v>14</v>
      </c>
      <c r="K46" s="29">
        <f t="shared" si="1"/>
        <v>23</v>
      </c>
    </row>
    <row r="47" spans="1:718" ht="11.25" x14ac:dyDescent="0.2">
      <c r="A47" s="102"/>
      <c r="B47" s="32" t="s">
        <v>23</v>
      </c>
      <c r="C47" s="33" t="s">
        <v>326</v>
      </c>
      <c r="D47" s="28">
        <v>17.02</v>
      </c>
      <c r="E47" s="28">
        <v>40.64</v>
      </c>
      <c r="F47" s="29">
        <v>20</v>
      </c>
      <c r="G47" s="28">
        <v>71.17</v>
      </c>
      <c r="H47" s="28">
        <v>59.36</v>
      </c>
      <c r="I47" s="28">
        <v>82.98</v>
      </c>
      <c r="J47" s="29">
        <v>40</v>
      </c>
      <c r="K47" s="29">
        <f t="shared" si="1"/>
        <v>60</v>
      </c>
    </row>
    <row r="48" spans="1:718" ht="11.25" x14ac:dyDescent="0.2">
      <c r="A48" s="102"/>
      <c r="B48" s="32" t="s">
        <v>24</v>
      </c>
      <c r="C48" s="33" t="s">
        <v>327</v>
      </c>
      <c r="D48" s="28">
        <v>19.559999999999999</v>
      </c>
      <c r="E48" s="28">
        <v>61.59</v>
      </c>
      <c r="F48" s="29">
        <v>13</v>
      </c>
      <c r="G48" s="33" t="s">
        <v>330</v>
      </c>
      <c r="H48" s="28">
        <v>38.409999999999997</v>
      </c>
      <c r="I48" s="28">
        <v>80.44</v>
      </c>
      <c r="J48" s="29">
        <v>13</v>
      </c>
      <c r="K48" s="29">
        <f t="shared" si="1"/>
        <v>26</v>
      </c>
    </row>
    <row r="49" spans="1:11" ht="11.25" x14ac:dyDescent="0.2">
      <c r="A49" s="102"/>
      <c r="B49" s="32" t="s">
        <v>25</v>
      </c>
      <c r="C49" s="33" t="s">
        <v>328</v>
      </c>
      <c r="D49" s="28">
        <v>11.56</v>
      </c>
      <c r="E49" s="28">
        <v>36.99</v>
      </c>
      <c r="F49" s="29">
        <v>16</v>
      </c>
      <c r="G49" s="33" t="s">
        <v>331</v>
      </c>
      <c r="H49" s="28">
        <v>63.01</v>
      </c>
      <c r="I49" s="28">
        <v>88.44</v>
      </c>
      <c r="J49" s="29">
        <v>29</v>
      </c>
      <c r="K49" s="29">
        <f t="shared" si="1"/>
        <v>45</v>
      </c>
    </row>
    <row r="50" spans="1:11" ht="11.25" x14ac:dyDescent="0.2">
      <c r="A50" s="102"/>
      <c r="B50" s="32" t="s">
        <v>26</v>
      </c>
      <c r="C50" s="28" t="s">
        <v>7</v>
      </c>
      <c r="D50" s="28">
        <v>7.1</v>
      </c>
      <c r="E50" s="28">
        <v>57.48</v>
      </c>
      <c r="F50" s="29">
        <v>5</v>
      </c>
      <c r="G50" s="33" t="s">
        <v>332</v>
      </c>
      <c r="H50" s="28">
        <v>42.52</v>
      </c>
      <c r="I50" s="28">
        <v>92.9</v>
      </c>
      <c r="J50" s="29">
        <v>15</v>
      </c>
      <c r="K50" s="29">
        <f t="shared" si="1"/>
        <v>20</v>
      </c>
    </row>
    <row r="51" spans="1:11" ht="12" customHeight="1" x14ac:dyDescent="0.2">
      <c r="A51" s="1" t="s">
        <v>135</v>
      </c>
    </row>
    <row r="52" spans="1:11" ht="12" customHeight="1" x14ac:dyDescent="0.2">
      <c r="A52" s="1" t="s">
        <v>157</v>
      </c>
      <c r="K52" s="4" t="s">
        <v>389</v>
      </c>
    </row>
  </sheetData>
  <mergeCells count="40">
    <mergeCell ref="L1:T1"/>
    <mergeCell ref="D4:E4"/>
    <mergeCell ref="H4:I4"/>
    <mergeCell ref="D28:E28"/>
    <mergeCell ref="H28:I28"/>
    <mergeCell ref="G3:J3"/>
    <mergeCell ref="K3:K4"/>
    <mergeCell ref="L3:O3"/>
    <mergeCell ref="P3:S3"/>
    <mergeCell ref="T3:T4"/>
    <mergeCell ref="M4:N4"/>
    <mergeCell ref="Q4:R4"/>
    <mergeCell ref="L2:T2"/>
    <mergeCell ref="C3:F3"/>
    <mergeCell ref="A42:A50"/>
    <mergeCell ref="C25:K25"/>
    <mergeCell ref="C26:K26"/>
    <mergeCell ref="C38:K38"/>
    <mergeCell ref="C39:K39"/>
    <mergeCell ref="K27:K28"/>
    <mergeCell ref="A29:A37"/>
    <mergeCell ref="A25:B28"/>
    <mergeCell ref="C27:F27"/>
    <mergeCell ref="G27:J27"/>
    <mergeCell ref="C40:F40"/>
    <mergeCell ref="G40:J40"/>
    <mergeCell ref="A38:B41"/>
    <mergeCell ref="A7:A8"/>
    <mergeCell ref="K40:K41"/>
    <mergeCell ref="D41:E41"/>
    <mergeCell ref="H41:I41"/>
    <mergeCell ref="C2:K2"/>
    <mergeCell ref="A9:A10"/>
    <mergeCell ref="A11:A13"/>
    <mergeCell ref="A14:A15"/>
    <mergeCell ref="A16:A17"/>
    <mergeCell ref="A18:A19"/>
    <mergeCell ref="A20:A21"/>
    <mergeCell ref="A1:B4"/>
    <mergeCell ref="C1:K1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activeCell="D11" sqref="D11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42578125" style="1" customWidth="1"/>
    <col min="12" max="19" width="8.7109375" style="1" customWidth="1"/>
    <col min="20" max="20" width="10.570312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76</v>
      </c>
      <c r="D1" s="79"/>
      <c r="E1" s="79"/>
      <c r="F1" s="79"/>
      <c r="G1" s="79"/>
      <c r="H1" s="79"/>
      <c r="I1" s="79"/>
      <c r="J1" s="79"/>
      <c r="K1" s="79"/>
      <c r="L1" s="79" t="s">
        <v>76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111" t="s">
        <v>42</v>
      </c>
      <c r="D3" s="68"/>
      <c r="E3" s="68"/>
      <c r="F3" s="68"/>
      <c r="G3" s="111" t="s">
        <v>43</v>
      </c>
      <c r="H3" s="68"/>
      <c r="I3" s="68"/>
      <c r="J3" s="68"/>
      <c r="K3" s="68" t="s">
        <v>2</v>
      </c>
      <c r="L3" s="111" t="s">
        <v>42</v>
      </c>
      <c r="M3" s="111"/>
      <c r="N3" s="111"/>
      <c r="O3" s="111"/>
      <c r="P3" s="111" t="s">
        <v>43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 t="s">
        <v>4</v>
      </c>
      <c r="C5" s="24">
        <v>46.99</v>
      </c>
      <c r="D5" s="24">
        <v>39.6</v>
      </c>
      <c r="E5" s="24">
        <v>54.38</v>
      </c>
      <c r="F5" s="25">
        <v>103</v>
      </c>
      <c r="G5" s="24">
        <v>53.01</v>
      </c>
      <c r="H5" s="24">
        <v>45.62</v>
      </c>
      <c r="I5" s="24">
        <v>60.4</v>
      </c>
      <c r="J5" s="25">
        <v>107</v>
      </c>
      <c r="K5" s="25">
        <v>210</v>
      </c>
      <c r="L5" s="24">
        <v>55.11</v>
      </c>
      <c r="M5" s="24">
        <v>50.54</v>
      </c>
      <c r="N5" s="24">
        <v>59.68</v>
      </c>
      <c r="O5" s="25">
        <v>344</v>
      </c>
      <c r="P5" s="24">
        <v>44.89</v>
      </c>
      <c r="Q5" s="24">
        <v>40.32</v>
      </c>
      <c r="R5" s="24">
        <v>49.46</v>
      </c>
      <c r="S5" s="25">
        <v>267</v>
      </c>
      <c r="T5" s="25">
        <v>611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>
        <v>56.14</v>
      </c>
      <c r="D6" s="28">
        <v>41.35</v>
      </c>
      <c r="E6" s="28">
        <v>70.92</v>
      </c>
      <c r="F6" s="29">
        <v>32</v>
      </c>
      <c r="G6" s="33" t="s">
        <v>336</v>
      </c>
      <c r="H6" s="28">
        <v>29.08</v>
      </c>
      <c r="I6" s="28">
        <v>58.65</v>
      </c>
      <c r="J6" s="29">
        <v>20</v>
      </c>
      <c r="K6" s="29">
        <v>52</v>
      </c>
      <c r="L6" s="28">
        <v>62.97</v>
      </c>
      <c r="M6" s="28">
        <v>54.9</v>
      </c>
      <c r="N6" s="28">
        <v>71.040000000000006</v>
      </c>
      <c r="O6" s="29">
        <v>126</v>
      </c>
      <c r="P6" s="28">
        <v>37.03</v>
      </c>
      <c r="Q6" s="28">
        <v>28.96</v>
      </c>
      <c r="R6" s="28">
        <v>45.1</v>
      </c>
      <c r="S6" s="29">
        <v>65</v>
      </c>
      <c r="T6" s="29">
        <v>191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44.29</v>
      </c>
      <c r="D7" s="28">
        <v>35.770000000000003</v>
      </c>
      <c r="E7" s="28">
        <v>52.82</v>
      </c>
      <c r="F7" s="29">
        <v>71</v>
      </c>
      <c r="G7" s="28">
        <v>55.71</v>
      </c>
      <c r="H7" s="28">
        <v>47.18</v>
      </c>
      <c r="I7" s="28">
        <v>64.23</v>
      </c>
      <c r="J7" s="29">
        <v>87</v>
      </c>
      <c r="K7" s="29">
        <v>158</v>
      </c>
      <c r="L7" s="28">
        <v>51.46</v>
      </c>
      <c r="M7" s="28">
        <v>45.94</v>
      </c>
      <c r="N7" s="28">
        <v>56.98</v>
      </c>
      <c r="O7" s="29">
        <v>218</v>
      </c>
      <c r="P7" s="28">
        <v>48.54</v>
      </c>
      <c r="Q7" s="28">
        <v>43.02</v>
      </c>
      <c r="R7" s="28">
        <v>54.06</v>
      </c>
      <c r="S7" s="29">
        <v>202</v>
      </c>
      <c r="T7" s="29">
        <v>420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28">
        <v>50.67</v>
      </c>
      <c r="D8" s="28">
        <v>41.77</v>
      </c>
      <c r="E8" s="28">
        <v>59.57</v>
      </c>
      <c r="F8" s="29">
        <v>76</v>
      </c>
      <c r="G8" s="28">
        <v>49.33</v>
      </c>
      <c r="H8" s="28">
        <v>40.43</v>
      </c>
      <c r="I8" s="28">
        <v>58.23</v>
      </c>
      <c r="J8" s="29">
        <v>70</v>
      </c>
      <c r="K8" s="29">
        <v>146</v>
      </c>
      <c r="L8" s="28">
        <v>62.13</v>
      </c>
      <c r="M8" s="28">
        <v>56.77</v>
      </c>
      <c r="N8" s="28">
        <v>67.48</v>
      </c>
      <c r="O8" s="29">
        <v>264</v>
      </c>
      <c r="P8" s="28">
        <v>37.869999999999997</v>
      </c>
      <c r="Q8" s="28">
        <v>32.520000000000003</v>
      </c>
      <c r="R8" s="28">
        <v>43.23</v>
      </c>
      <c r="S8" s="29">
        <v>159</v>
      </c>
      <c r="T8" s="29">
        <v>423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33" t="s">
        <v>239</v>
      </c>
      <c r="D9" s="28">
        <v>27.06</v>
      </c>
      <c r="E9" s="28">
        <v>52.91</v>
      </c>
      <c r="F9" s="29">
        <v>27</v>
      </c>
      <c r="G9" s="28">
        <v>60.01</v>
      </c>
      <c r="H9" s="28">
        <v>47.09</v>
      </c>
      <c r="I9" s="28">
        <v>72.94</v>
      </c>
      <c r="J9" s="29">
        <v>37</v>
      </c>
      <c r="K9" s="29">
        <v>64</v>
      </c>
      <c r="L9" s="28">
        <v>40.98</v>
      </c>
      <c r="M9" s="28">
        <v>32.96</v>
      </c>
      <c r="N9" s="28">
        <v>49.01</v>
      </c>
      <c r="O9" s="29">
        <v>80</v>
      </c>
      <c r="P9" s="28">
        <v>59.02</v>
      </c>
      <c r="Q9" s="28">
        <v>50.99</v>
      </c>
      <c r="R9" s="28">
        <v>67.040000000000006</v>
      </c>
      <c r="S9" s="29">
        <v>108</v>
      </c>
      <c r="T9" s="29">
        <v>188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33" t="s">
        <v>333</v>
      </c>
      <c r="D10" s="28">
        <v>17.190000000000001</v>
      </c>
      <c r="E10" s="28">
        <v>38.51</v>
      </c>
      <c r="F10" s="29">
        <v>23</v>
      </c>
      <c r="G10" s="28">
        <v>72.150000000000006</v>
      </c>
      <c r="H10" s="28">
        <v>61.49</v>
      </c>
      <c r="I10" s="28">
        <v>82.81</v>
      </c>
      <c r="J10" s="29">
        <v>48</v>
      </c>
      <c r="K10" s="29">
        <v>71</v>
      </c>
      <c r="L10" s="28">
        <v>44.01</v>
      </c>
      <c r="M10" s="28">
        <v>35.18</v>
      </c>
      <c r="N10" s="28">
        <v>52.83</v>
      </c>
      <c r="O10" s="29">
        <v>72</v>
      </c>
      <c r="P10" s="28">
        <v>55.99</v>
      </c>
      <c r="Q10" s="28">
        <v>47.17</v>
      </c>
      <c r="R10" s="28">
        <v>64.819999999999993</v>
      </c>
      <c r="S10" s="29">
        <v>92</v>
      </c>
      <c r="T10" s="29">
        <v>164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28">
        <v>56.29</v>
      </c>
      <c r="D11" s="28">
        <v>45.2</v>
      </c>
      <c r="E11" s="28">
        <v>67.38</v>
      </c>
      <c r="F11" s="29">
        <v>53</v>
      </c>
      <c r="G11" s="28">
        <v>43.71</v>
      </c>
      <c r="H11" s="28">
        <v>32.619999999999997</v>
      </c>
      <c r="I11" s="28">
        <v>54.8</v>
      </c>
      <c r="J11" s="29">
        <v>41</v>
      </c>
      <c r="K11" s="29">
        <v>94</v>
      </c>
      <c r="L11" s="28">
        <v>57.83</v>
      </c>
      <c r="M11" s="28">
        <v>51.36</v>
      </c>
      <c r="N11" s="28">
        <v>64.31</v>
      </c>
      <c r="O11" s="29">
        <v>182</v>
      </c>
      <c r="P11" s="28">
        <v>42.17</v>
      </c>
      <c r="Q11" s="28">
        <v>35.69</v>
      </c>
      <c r="R11" s="28">
        <v>48.64</v>
      </c>
      <c r="S11" s="29">
        <v>120</v>
      </c>
      <c r="T11" s="29">
        <v>302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33" t="s">
        <v>334</v>
      </c>
      <c r="D12" s="28">
        <v>40.22</v>
      </c>
      <c r="E12" s="28">
        <v>71.12</v>
      </c>
      <c r="F12" s="29">
        <v>26</v>
      </c>
      <c r="G12" s="33" t="s">
        <v>337</v>
      </c>
      <c r="H12" s="28">
        <v>28.88</v>
      </c>
      <c r="I12" s="28">
        <v>59.78</v>
      </c>
      <c r="J12" s="29">
        <v>18</v>
      </c>
      <c r="K12" s="29">
        <v>44</v>
      </c>
      <c r="L12" s="28">
        <v>59.75</v>
      </c>
      <c r="M12" s="28">
        <v>50.47</v>
      </c>
      <c r="N12" s="28">
        <v>69.02</v>
      </c>
      <c r="O12" s="29">
        <v>89</v>
      </c>
      <c r="P12" s="28">
        <v>40.25</v>
      </c>
      <c r="Q12" s="28">
        <v>30.98</v>
      </c>
      <c r="R12" s="28">
        <v>49.53</v>
      </c>
      <c r="S12" s="29">
        <v>55</v>
      </c>
      <c r="T12" s="29">
        <v>144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44.42</v>
      </c>
      <c r="D13" s="28">
        <v>35.72</v>
      </c>
      <c r="E13" s="28">
        <v>53.12</v>
      </c>
      <c r="F13" s="29">
        <v>69</v>
      </c>
      <c r="G13" s="28">
        <v>55.58</v>
      </c>
      <c r="H13" s="28">
        <v>46.88</v>
      </c>
      <c r="I13" s="28">
        <v>64.28</v>
      </c>
      <c r="J13" s="29">
        <v>76</v>
      </c>
      <c r="K13" s="29">
        <v>145</v>
      </c>
      <c r="L13" s="28">
        <v>54</v>
      </c>
      <c r="M13" s="28">
        <v>48.69</v>
      </c>
      <c r="N13" s="28">
        <v>59.3</v>
      </c>
      <c r="O13" s="29">
        <v>258</v>
      </c>
      <c r="P13" s="28">
        <v>46</v>
      </c>
      <c r="Q13" s="28">
        <v>40.700000000000003</v>
      </c>
      <c r="R13" s="28">
        <v>51.31</v>
      </c>
      <c r="S13" s="29">
        <v>205</v>
      </c>
      <c r="T13" s="29">
        <v>463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>
        <v>52.74</v>
      </c>
      <c r="D14" s="28">
        <v>39.24</v>
      </c>
      <c r="E14" s="28">
        <v>66.23</v>
      </c>
      <c r="F14" s="29">
        <v>34</v>
      </c>
      <c r="G14" s="28">
        <v>47.26</v>
      </c>
      <c r="H14" s="28">
        <v>33.770000000000003</v>
      </c>
      <c r="I14" s="28">
        <v>60.76</v>
      </c>
      <c r="J14" s="29">
        <v>31</v>
      </c>
      <c r="K14" s="29">
        <v>65</v>
      </c>
      <c r="L14" s="28">
        <v>58.65</v>
      </c>
      <c r="M14" s="28">
        <v>49.68</v>
      </c>
      <c r="N14" s="28">
        <v>67.61</v>
      </c>
      <c r="O14" s="29">
        <v>86</v>
      </c>
      <c r="P14" s="28">
        <v>41.35</v>
      </c>
      <c r="Q14" s="28">
        <v>32.39</v>
      </c>
      <c r="R14" s="28">
        <v>50.32</v>
      </c>
      <c r="S14" s="29">
        <v>61</v>
      </c>
      <c r="T14" s="29">
        <v>147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50.09</v>
      </c>
      <c r="D15" s="28">
        <v>41.69</v>
      </c>
      <c r="E15" s="28">
        <v>58.48</v>
      </c>
      <c r="F15" s="29">
        <v>81</v>
      </c>
      <c r="G15" s="28">
        <v>49.91</v>
      </c>
      <c r="H15" s="28">
        <v>41.52</v>
      </c>
      <c r="I15" s="28">
        <v>58.31</v>
      </c>
      <c r="J15" s="29">
        <v>75</v>
      </c>
      <c r="K15" s="29">
        <v>156</v>
      </c>
      <c r="L15" s="28">
        <v>57.7</v>
      </c>
      <c r="M15" s="28">
        <v>52.4</v>
      </c>
      <c r="N15" s="28">
        <v>63</v>
      </c>
      <c r="O15" s="29">
        <v>254</v>
      </c>
      <c r="P15" s="28">
        <v>42.3</v>
      </c>
      <c r="Q15" s="28">
        <v>37</v>
      </c>
      <c r="R15" s="28">
        <v>47.6</v>
      </c>
      <c r="S15" s="29">
        <v>176</v>
      </c>
      <c r="T15" s="29">
        <v>430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33" t="s">
        <v>317</v>
      </c>
      <c r="D16" s="28">
        <v>22.67</v>
      </c>
      <c r="E16" s="28">
        <v>53.07</v>
      </c>
      <c r="F16" s="29">
        <v>22</v>
      </c>
      <c r="G16" s="28">
        <v>62.13</v>
      </c>
      <c r="H16" s="28">
        <v>46.93</v>
      </c>
      <c r="I16" s="28">
        <v>77.33</v>
      </c>
      <c r="J16" s="29">
        <v>32</v>
      </c>
      <c r="K16" s="29">
        <v>54</v>
      </c>
      <c r="L16" s="28">
        <v>46.63</v>
      </c>
      <c r="M16" s="28">
        <v>37.83</v>
      </c>
      <c r="N16" s="28">
        <v>55.42</v>
      </c>
      <c r="O16" s="29">
        <v>90</v>
      </c>
      <c r="P16" s="28">
        <v>53.37</v>
      </c>
      <c r="Q16" s="28">
        <v>44.58</v>
      </c>
      <c r="R16" s="28">
        <v>62.17</v>
      </c>
      <c r="S16" s="29">
        <v>91</v>
      </c>
      <c r="T16" s="29">
        <v>181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33" t="s">
        <v>335</v>
      </c>
      <c r="D17" s="28">
        <v>21.77</v>
      </c>
      <c r="E17" s="28">
        <v>44.68</v>
      </c>
      <c r="F17" s="29">
        <v>25</v>
      </c>
      <c r="G17" s="28">
        <v>66.78</v>
      </c>
      <c r="H17" s="28">
        <v>55.32</v>
      </c>
      <c r="I17" s="28">
        <v>78.23</v>
      </c>
      <c r="J17" s="29">
        <v>58</v>
      </c>
      <c r="K17" s="29">
        <v>83</v>
      </c>
      <c r="L17" s="28">
        <v>38.119999999999997</v>
      </c>
      <c r="M17" s="28">
        <v>30.89</v>
      </c>
      <c r="N17" s="28">
        <v>45.34</v>
      </c>
      <c r="O17" s="29">
        <v>83</v>
      </c>
      <c r="P17" s="28">
        <v>61.88</v>
      </c>
      <c r="Q17" s="28">
        <v>54.66</v>
      </c>
      <c r="R17" s="28">
        <v>69.11</v>
      </c>
      <c r="S17" s="29">
        <v>146</v>
      </c>
      <c r="T17" s="29">
        <v>229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28">
        <v>56.82</v>
      </c>
      <c r="D18" s="28">
        <v>46.87</v>
      </c>
      <c r="E18" s="28">
        <v>66.77</v>
      </c>
      <c r="F18" s="29">
        <v>64</v>
      </c>
      <c r="G18" s="28">
        <v>43.18</v>
      </c>
      <c r="H18" s="28">
        <v>33.229999999999997</v>
      </c>
      <c r="I18" s="28">
        <v>53.13</v>
      </c>
      <c r="J18" s="29">
        <v>45</v>
      </c>
      <c r="K18" s="29">
        <v>109</v>
      </c>
      <c r="L18" s="28">
        <v>67.459999999999994</v>
      </c>
      <c r="M18" s="28">
        <v>61.67</v>
      </c>
      <c r="N18" s="28">
        <v>73.25</v>
      </c>
      <c r="O18" s="29">
        <v>231</v>
      </c>
      <c r="P18" s="28">
        <v>32.54</v>
      </c>
      <c r="Q18" s="28">
        <v>26.75</v>
      </c>
      <c r="R18" s="28">
        <v>38.33</v>
      </c>
      <c r="S18" s="29">
        <v>108</v>
      </c>
      <c r="T18" s="29">
        <v>339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28">
        <v>41.55</v>
      </c>
      <c r="D19" s="28">
        <v>30.97</v>
      </c>
      <c r="E19" s="28">
        <v>52.12</v>
      </c>
      <c r="F19" s="29">
        <v>42</v>
      </c>
      <c r="G19" s="28">
        <v>58.45</v>
      </c>
      <c r="H19" s="28">
        <v>47.88</v>
      </c>
      <c r="I19" s="28">
        <v>69.03</v>
      </c>
      <c r="J19" s="29">
        <v>59</v>
      </c>
      <c r="K19" s="29">
        <v>101</v>
      </c>
      <c r="L19" s="28">
        <v>48.97</v>
      </c>
      <c r="M19" s="28">
        <v>42.03</v>
      </c>
      <c r="N19" s="28">
        <v>55.91</v>
      </c>
      <c r="O19" s="29">
        <v>129</v>
      </c>
      <c r="P19" s="28">
        <v>51.03</v>
      </c>
      <c r="Q19" s="28">
        <v>44.09</v>
      </c>
      <c r="R19" s="28">
        <v>57.97</v>
      </c>
      <c r="S19" s="29">
        <v>129</v>
      </c>
      <c r="T19" s="29">
        <v>258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28">
        <v>57.71</v>
      </c>
      <c r="D20" s="28">
        <v>47.09</v>
      </c>
      <c r="E20" s="28">
        <v>68.34</v>
      </c>
      <c r="F20" s="29">
        <v>58</v>
      </c>
      <c r="G20" s="28">
        <v>42.29</v>
      </c>
      <c r="H20" s="28">
        <v>31.66</v>
      </c>
      <c r="I20" s="28">
        <v>52.91</v>
      </c>
      <c r="J20" s="29">
        <v>40</v>
      </c>
      <c r="K20" s="29">
        <v>98</v>
      </c>
      <c r="L20" s="28">
        <v>62.27</v>
      </c>
      <c r="M20" s="28">
        <v>56</v>
      </c>
      <c r="N20" s="28">
        <v>68.540000000000006</v>
      </c>
      <c r="O20" s="29">
        <v>203</v>
      </c>
      <c r="P20" s="28">
        <v>37.729999999999997</v>
      </c>
      <c r="Q20" s="28">
        <v>31.46</v>
      </c>
      <c r="R20" s="28">
        <v>44</v>
      </c>
      <c r="S20" s="29">
        <v>118</v>
      </c>
      <c r="T20" s="29">
        <v>321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T21" s="4" t="s">
        <v>389</v>
      </c>
    </row>
    <row r="22" spans="1:718" ht="12" customHeight="1" x14ac:dyDescent="0.2">
      <c r="A22" s="1" t="s">
        <v>258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76</v>
      </c>
      <c r="D25" s="68"/>
      <c r="E25" s="68"/>
      <c r="F25" s="68"/>
      <c r="G25" s="68"/>
      <c r="H25" s="68"/>
      <c r="I25" s="68"/>
      <c r="J25" s="68"/>
      <c r="K25" s="69"/>
    </row>
    <row r="26" spans="1:718" ht="11.25" x14ac:dyDescent="0.2">
      <c r="A26" s="75"/>
      <c r="B26" s="76"/>
      <c r="C26" s="111" t="s">
        <v>42</v>
      </c>
      <c r="D26" s="68"/>
      <c r="E26" s="68"/>
      <c r="F26" s="68"/>
      <c r="G26" s="111" t="s">
        <v>43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72"/>
    </row>
    <row r="28" spans="1:718" ht="11.25" x14ac:dyDescent="0.2">
      <c r="A28" s="104" t="s">
        <v>4</v>
      </c>
      <c r="B28" s="31" t="s">
        <v>385</v>
      </c>
      <c r="C28" s="24">
        <v>55.11</v>
      </c>
      <c r="D28" s="24">
        <v>50.54</v>
      </c>
      <c r="E28" s="24">
        <v>59.68</v>
      </c>
      <c r="F28" s="25">
        <v>344</v>
      </c>
      <c r="G28" s="24">
        <v>44.89</v>
      </c>
      <c r="H28" s="24">
        <v>40.32</v>
      </c>
      <c r="I28" s="24">
        <v>49.46</v>
      </c>
      <c r="J28" s="25">
        <v>267</v>
      </c>
      <c r="K28" s="25">
        <f>J28+F28</f>
        <v>611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57.52</v>
      </c>
      <c r="D29" s="28">
        <v>51.92</v>
      </c>
      <c r="E29" s="28">
        <v>63.12</v>
      </c>
      <c r="F29" s="29">
        <v>242</v>
      </c>
      <c r="G29" s="28">
        <v>42.48</v>
      </c>
      <c r="H29" s="28">
        <v>36.880000000000003</v>
      </c>
      <c r="I29" s="28">
        <v>48.08</v>
      </c>
      <c r="J29" s="29">
        <v>165</v>
      </c>
      <c r="K29" s="29">
        <f t="shared" ref="K29:K36" si="0">J29+F29</f>
        <v>407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46.12</v>
      </c>
      <c r="D30" s="28">
        <v>36.96</v>
      </c>
      <c r="E30" s="28">
        <v>55.28</v>
      </c>
      <c r="F30" s="29">
        <v>64</v>
      </c>
      <c r="G30" s="28">
        <v>53.88</v>
      </c>
      <c r="H30" s="28">
        <v>44.72</v>
      </c>
      <c r="I30" s="28">
        <v>63.04</v>
      </c>
      <c r="J30" s="29">
        <v>72</v>
      </c>
      <c r="K30" s="29">
        <f t="shared" si="0"/>
        <v>136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>
        <v>55.44</v>
      </c>
      <c r="D31" s="28">
        <v>43.04</v>
      </c>
      <c r="E31" s="28">
        <v>67.849999999999994</v>
      </c>
      <c r="F31" s="29">
        <v>38</v>
      </c>
      <c r="G31" s="28">
        <v>44.56</v>
      </c>
      <c r="H31" s="28">
        <v>32.15</v>
      </c>
      <c r="I31" s="28">
        <v>56.96</v>
      </c>
      <c r="J31" s="29">
        <v>30</v>
      </c>
      <c r="K31" s="29">
        <f t="shared" si="0"/>
        <v>68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28" t="s">
        <v>7</v>
      </c>
      <c r="D32" s="28">
        <v>11.73</v>
      </c>
      <c r="E32" s="28">
        <v>53.25</v>
      </c>
      <c r="F32" s="29">
        <v>7</v>
      </c>
      <c r="G32" s="33" t="s">
        <v>339</v>
      </c>
      <c r="H32" s="28">
        <v>46.75</v>
      </c>
      <c r="I32" s="28">
        <v>88.27</v>
      </c>
      <c r="J32" s="29">
        <v>12</v>
      </c>
      <c r="K32" s="29">
        <f t="shared" si="0"/>
        <v>19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>
        <v>55.57</v>
      </c>
      <c r="D33" s="28">
        <v>42.98</v>
      </c>
      <c r="E33" s="28">
        <v>68.16</v>
      </c>
      <c r="F33" s="29">
        <v>37</v>
      </c>
      <c r="G33" s="33" t="s">
        <v>340</v>
      </c>
      <c r="H33" s="28">
        <v>31.84</v>
      </c>
      <c r="I33" s="28">
        <v>57.02</v>
      </c>
      <c r="J33" s="29">
        <v>29</v>
      </c>
      <c r="K33" s="29">
        <f t="shared" si="0"/>
        <v>66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28" t="s">
        <v>7</v>
      </c>
      <c r="D34" s="28">
        <v>26.39</v>
      </c>
      <c r="E34" s="28">
        <v>74.73</v>
      </c>
      <c r="F34" s="29">
        <v>9</v>
      </c>
      <c r="G34" s="28" t="s">
        <v>7</v>
      </c>
      <c r="H34" s="28">
        <v>25.27</v>
      </c>
      <c r="I34" s="28">
        <v>73.61</v>
      </c>
      <c r="J34" s="29">
        <v>8</v>
      </c>
      <c r="K34" s="29">
        <f t="shared" si="0"/>
        <v>17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28" t="s">
        <v>7</v>
      </c>
      <c r="D35" s="28">
        <v>25.14</v>
      </c>
      <c r="E35" s="28">
        <v>69.48</v>
      </c>
      <c r="F35" s="29">
        <v>9</v>
      </c>
      <c r="G35" s="33" t="s">
        <v>341</v>
      </c>
      <c r="H35" s="28">
        <v>30.52</v>
      </c>
      <c r="I35" s="28">
        <v>74.86</v>
      </c>
      <c r="J35" s="29">
        <v>11</v>
      </c>
      <c r="K35" s="29">
        <f t="shared" si="0"/>
        <v>20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33" t="s">
        <v>338</v>
      </c>
      <c r="D36" s="28">
        <v>37.15</v>
      </c>
      <c r="E36" s="28">
        <v>85.06</v>
      </c>
      <c r="F36" s="29">
        <v>10</v>
      </c>
      <c r="G36" s="28" t="s">
        <v>7</v>
      </c>
      <c r="H36" s="28">
        <v>14.94</v>
      </c>
      <c r="I36" s="28">
        <v>62.85</v>
      </c>
      <c r="J36" s="29">
        <v>7</v>
      </c>
      <c r="K36" s="29">
        <f t="shared" si="0"/>
        <v>17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</row>
    <row r="38" spans="1:718" ht="12" customHeight="1" x14ac:dyDescent="0.2">
      <c r="A38" s="1" t="s">
        <v>258</v>
      </c>
      <c r="K38" s="4" t="s">
        <v>389</v>
      </c>
    </row>
  </sheetData>
  <mergeCells count="31">
    <mergeCell ref="D4:E4"/>
    <mergeCell ref="H4:I4"/>
    <mergeCell ref="D27:E27"/>
    <mergeCell ref="H27:I27"/>
    <mergeCell ref="M4:N4"/>
    <mergeCell ref="C1:K1"/>
    <mergeCell ref="L1:T1"/>
    <mergeCell ref="C2:K2"/>
    <mergeCell ref="L2:T2"/>
    <mergeCell ref="C3:F3"/>
    <mergeCell ref="G3:J3"/>
    <mergeCell ref="K3:K4"/>
    <mergeCell ref="A28:A36"/>
    <mergeCell ref="A24:B27"/>
    <mergeCell ref="C26:F26"/>
    <mergeCell ref="G26:J26"/>
    <mergeCell ref="A6:A7"/>
    <mergeCell ref="A8:A9"/>
    <mergeCell ref="A10:A12"/>
    <mergeCell ref="A13:A14"/>
    <mergeCell ref="A15:A16"/>
    <mergeCell ref="A17:A18"/>
    <mergeCell ref="A19:A20"/>
    <mergeCell ref="C24:K24"/>
    <mergeCell ref="K26:K27"/>
    <mergeCell ref="C25:K25"/>
    <mergeCell ref="L3:O3"/>
    <mergeCell ref="T3:T4"/>
    <mergeCell ref="Q4:R4"/>
    <mergeCell ref="A1:B4"/>
    <mergeCell ref="P3:S3"/>
  </mergeCells>
  <pageMargins left="0.59055118110236227" right="0.39370078740157483" top="0.98425196850393704" bottom="0.59055118110236227" header="0.31496062992125984" footer="0.31496062992125984"/>
  <pageSetup paperSize="9" scale="71" orientation="landscape" r:id="rId1"/>
  <headerFooter>
    <oddHeader>&amp;R&amp;G</oddHeader>
    <oddFooter>&amp;L&amp;8&amp;F-&amp;A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" style="1" customWidth="1"/>
    <col min="12" max="19" width="8.7109375" style="1" customWidth="1"/>
    <col min="20" max="20" width="10.4257812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2.75" customHeight="1" x14ac:dyDescent="0.2">
      <c r="A1" s="98" t="s">
        <v>0</v>
      </c>
      <c r="B1" s="99"/>
      <c r="C1" s="79" t="s">
        <v>77</v>
      </c>
      <c r="D1" s="79"/>
      <c r="E1" s="79"/>
      <c r="F1" s="79"/>
      <c r="G1" s="79"/>
      <c r="H1" s="79"/>
      <c r="I1" s="79"/>
      <c r="J1" s="79"/>
      <c r="K1" s="79"/>
      <c r="L1" s="79" t="s">
        <v>77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95"/>
      <c r="N3" s="95"/>
      <c r="O3" s="95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36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 t="s">
        <v>4</v>
      </c>
      <c r="C5" s="24">
        <v>18.100000000000001</v>
      </c>
      <c r="D5" s="24">
        <v>11.98</v>
      </c>
      <c r="E5" s="24">
        <v>24.22</v>
      </c>
      <c r="F5" s="25">
        <v>31</v>
      </c>
      <c r="G5" s="24">
        <v>81.900000000000006</v>
      </c>
      <c r="H5" s="24">
        <v>75.78</v>
      </c>
      <c r="I5" s="24">
        <v>88.02</v>
      </c>
      <c r="J5" s="25">
        <v>142</v>
      </c>
      <c r="K5" s="25">
        <v>173</v>
      </c>
      <c r="L5" s="24">
        <v>17.46</v>
      </c>
      <c r="M5" s="24">
        <v>13.42</v>
      </c>
      <c r="N5" s="24">
        <v>21.5</v>
      </c>
      <c r="O5" s="25">
        <v>79</v>
      </c>
      <c r="P5" s="24">
        <v>82.54</v>
      </c>
      <c r="Q5" s="24">
        <v>78.5</v>
      </c>
      <c r="R5" s="24">
        <v>86.58</v>
      </c>
      <c r="S5" s="25">
        <v>442</v>
      </c>
      <c r="T5" s="25">
        <v>521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 t="s">
        <v>7</v>
      </c>
      <c r="D6" s="28">
        <v>3.79</v>
      </c>
      <c r="E6" s="28">
        <v>23.91</v>
      </c>
      <c r="F6" s="29">
        <v>7</v>
      </c>
      <c r="G6" s="28">
        <v>86.15</v>
      </c>
      <c r="H6" s="28">
        <v>76.09</v>
      </c>
      <c r="I6" s="28">
        <v>96.21</v>
      </c>
      <c r="J6" s="29">
        <v>55</v>
      </c>
      <c r="K6" s="29">
        <v>62</v>
      </c>
      <c r="L6" s="33" t="s">
        <v>269</v>
      </c>
      <c r="M6" s="28">
        <v>5.24</v>
      </c>
      <c r="N6" s="28">
        <v>15.4</v>
      </c>
      <c r="O6" s="29">
        <v>19</v>
      </c>
      <c r="P6" s="28">
        <v>89.68</v>
      </c>
      <c r="Q6" s="28">
        <v>84.6</v>
      </c>
      <c r="R6" s="28">
        <v>94.76</v>
      </c>
      <c r="S6" s="29">
        <v>196</v>
      </c>
      <c r="T6" s="29">
        <v>215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33" t="s">
        <v>342</v>
      </c>
      <c r="D7" s="28">
        <v>12.53</v>
      </c>
      <c r="E7" s="28">
        <v>27.97</v>
      </c>
      <c r="F7" s="29">
        <v>24</v>
      </c>
      <c r="G7" s="28">
        <v>79.75</v>
      </c>
      <c r="H7" s="28">
        <v>72.03</v>
      </c>
      <c r="I7" s="28">
        <v>87.47</v>
      </c>
      <c r="J7" s="29">
        <v>87</v>
      </c>
      <c r="K7" s="29">
        <v>111</v>
      </c>
      <c r="L7" s="28">
        <v>22.38</v>
      </c>
      <c r="M7" s="28">
        <v>16.62</v>
      </c>
      <c r="N7" s="28">
        <v>28.14</v>
      </c>
      <c r="O7" s="29">
        <v>60</v>
      </c>
      <c r="P7" s="28">
        <v>77.62</v>
      </c>
      <c r="Q7" s="28">
        <v>71.86</v>
      </c>
      <c r="R7" s="28">
        <v>83.38</v>
      </c>
      <c r="S7" s="29">
        <v>246</v>
      </c>
      <c r="T7" s="29">
        <v>306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33" t="s">
        <v>161</v>
      </c>
      <c r="D8" s="28">
        <v>6.25</v>
      </c>
      <c r="E8" s="28">
        <v>17.55</v>
      </c>
      <c r="F8" s="29">
        <v>17</v>
      </c>
      <c r="G8" s="28">
        <v>88.1</v>
      </c>
      <c r="H8" s="28">
        <v>82.45</v>
      </c>
      <c r="I8" s="28">
        <v>93.75</v>
      </c>
      <c r="J8" s="29">
        <v>115</v>
      </c>
      <c r="K8" s="29">
        <v>132</v>
      </c>
      <c r="L8" s="28">
        <v>12.24</v>
      </c>
      <c r="M8" s="28">
        <v>8.14</v>
      </c>
      <c r="N8" s="28">
        <v>16.34</v>
      </c>
      <c r="O8" s="29">
        <v>44</v>
      </c>
      <c r="P8" s="28">
        <v>87.76</v>
      </c>
      <c r="Q8" s="28">
        <v>83.66</v>
      </c>
      <c r="R8" s="28">
        <v>91.86</v>
      </c>
      <c r="S8" s="29">
        <v>343</v>
      </c>
      <c r="T8" s="29">
        <v>387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33" t="s">
        <v>246</v>
      </c>
      <c r="D9" s="28">
        <v>21.16</v>
      </c>
      <c r="E9" s="28">
        <v>52.82</v>
      </c>
      <c r="F9" s="29">
        <v>14</v>
      </c>
      <c r="G9" s="33" t="s">
        <v>251</v>
      </c>
      <c r="H9" s="28">
        <v>47.18</v>
      </c>
      <c r="I9" s="28">
        <v>78.84</v>
      </c>
      <c r="J9" s="29">
        <v>27</v>
      </c>
      <c r="K9" s="29">
        <v>41</v>
      </c>
      <c r="L9" s="28">
        <v>31.17</v>
      </c>
      <c r="M9" s="28">
        <v>21.89</v>
      </c>
      <c r="N9" s="28">
        <v>40.450000000000003</v>
      </c>
      <c r="O9" s="29">
        <v>35</v>
      </c>
      <c r="P9" s="28">
        <v>68.83</v>
      </c>
      <c r="Q9" s="28">
        <v>59.55</v>
      </c>
      <c r="R9" s="28">
        <v>78.11</v>
      </c>
      <c r="S9" s="29">
        <v>99</v>
      </c>
      <c r="T9" s="29">
        <v>134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33" t="s">
        <v>343</v>
      </c>
      <c r="D10" s="28">
        <v>11.45</v>
      </c>
      <c r="E10" s="28">
        <v>33.979999999999997</v>
      </c>
      <c r="F10" s="29">
        <v>13</v>
      </c>
      <c r="G10" s="28">
        <v>77.290000000000006</v>
      </c>
      <c r="H10" s="28">
        <v>66.02</v>
      </c>
      <c r="I10" s="28">
        <v>88.55</v>
      </c>
      <c r="J10" s="29">
        <v>45</v>
      </c>
      <c r="K10" s="29">
        <v>58</v>
      </c>
      <c r="L10" s="28">
        <v>22.41</v>
      </c>
      <c r="M10" s="28">
        <v>13.7</v>
      </c>
      <c r="N10" s="28">
        <v>31.12</v>
      </c>
      <c r="O10" s="29">
        <v>30</v>
      </c>
      <c r="P10" s="28">
        <v>77.59</v>
      </c>
      <c r="Q10" s="28">
        <v>68.88</v>
      </c>
      <c r="R10" s="28">
        <v>86.3</v>
      </c>
      <c r="S10" s="29">
        <v>115</v>
      </c>
      <c r="T10" s="29">
        <v>145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33" t="s">
        <v>310</v>
      </c>
      <c r="D11" s="28">
        <v>8.7899999999999991</v>
      </c>
      <c r="E11" s="28">
        <v>26.17</v>
      </c>
      <c r="F11" s="29">
        <v>15</v>
      </c>
      <c r="G11" s="28">
        <v>82.52</v>
      </c>
      <c r="H11" s="28">
        <v>73.83</v>
      </c>
      <c r="I11" s="28">
        <v>91.21</v>
      </c>
      <c r="J11" s="29">
        <v>64</v>
      </c>
      <c r="K11" s="29">
        <v>79</v>
      </c>
      <c r="L11" s="28">
        <v>18.079999999999998</v>
      </c>
      <c r="M11" s="28">
        <v>12.22</v>
      </c>
      <c r="N11" s="28">
        <v>23.93</v>
      </c>
      <c r="O11" s="29">
        <v>38</v>
      </c>
      <c r="P11" s="28">
        <v>81.92</v>
      </c>
      <c r="Q11" s="28">
        <v>76.069999999999993</v>
      </c>
      <c r="R11" s="28">
        <v>87.78</v>
      </c>
      <c r="S11" s="29">
        <v>208</v>
      </c>
      <c r="T11" s="29">
        <v>246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28" t="s">
        <v>7</v>
      </c>
      <c r="D12" s="28">
        <v>0</v>
      </c>
      <c r="E12" s="28">
        <v>18.53</v>
      </c>
      <c r="F12" s="29">
        <v>2</v>
      </c>
      <c r="G12" s="28">
        <v>92.05</v>
      </c>
      <c r="H12" s="28">
        <v>81.47</v>
      </c>
      <c r="I12" s="28">
        <v>100</v>
      </c>
      <c r="J12" s="29">
        <v>33</v>
      </c>
      <c r="K12" s="29">
        <v>35</v>
      </c>
      <c r="L12" s="33" t="s">
        <v>346</v>
      </c>
      <c r="M12" s="28">
        <v>3.9</v>
      </c>
      <c r="N12" s="28">
        <v>16.989999999999998</v>
      </c>
      <c r="O12" s="29">
        <v>10</v>
      </c>
      <c r="P12" s="28">
        <v>89.56</v>
      </c>
      <c r="Q12" s="28">
        <v>83.01</v>
      </c>
      <c r="R12" s="28">
        <v>96.1</v>
      </c>
      <c r="S12" s="29">
        <v>115</v>
      </c>
      <c r="T12" s="29">
        <v>125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33" t="s">
        <v>344</v>
      </c>
      <c r="D13" s="28">
        <v>10.62</v>
      </c>
      <c r="E13" s="28">
        <v>27.48</v>
      </c>
      <c r="F13" s="29">
        <v>18</v>
      </c>
      <c r="G13" s="28">
        <v>80.95</v>
      </c>
      <c r="H13" s="28">
        <v>72.52</v>
      </c>
      <c r="I13" s="28">
        <v>89.38</v>
      </c>
      <c r="J13" s="29">
        <v>72</v>
      </c>
      <c r="K13" s="29">
        <v>90</v>
      </c>
      <c r="L13" s="28">
        <v>15.26</v>
      </c>
      <c r="M13" s="28">
        <v>10.4</v>
      </c>
      <c r="N13" s="28">
        <v>20.11</v>
      </c>
      <c r="O13" s="29">
        <v>43</v>
      </c>
      <c r="P13" s="28">
        <v>84.74</v>
      </c>
      <c r="Q13" s="28">
        <v>79.89</v>
      </c>
      <c r="R13" s="28">
        <v>89.6</v>
      </c>
      <c r="S13" s="29">
        <v>257</v>
      </c>
      <c r="T13" s="29">
        <v>300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 t="s">
        <v>7</v>
      </c>
      <c r="D14" s="28">
        <v>7.22</v>
      </c>
      <c r="E14" s="28">
        <v>31.91</v>
      </c>
      <c r="F14" s="29">
        <v>9</v>
      </c>
      <c r="G14" s="28">
        <v>80.44</v>
      </c>
      <c r="H14" s="28">
        <v>68.09</v>
      </c>
      <c r="I14" s="28">
        <v>92.78</v>
      </c>
      <c r="J14" s="29">
        <v>35</v>
      </c>
      <c r="K14" s="29">
        <v>44</v>
      </c>
      <c r="L14" s="33" t="s">
        <v>217</v>
      </c>
      <c r="M14" s="28">
        <v>16.47</v>
      </c>
      <c r="N14" s="28">
        <v>37.29</v>
      </c>
      <c r="O14" s="29">
        <v>23</v>
      </c>
      <c r="P14" s="28">
        <v>73.12</v>
      </c>
      <c r="Q14" s="28">
        <v>62.71</v>
      </c>
      <c r="R14" s="28">
        <v>83.53</v>
      </c>
      <c r="S14" s="29">
        <v>77</v>
      </c>
      <c r="T14" s="29">
        <v>100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19.670000000000002</v>
      </c>
      <c r="D15" s="28">
        <v>12.39</v>
      </c>
      <c r="E15" s="28">
        <v>26.96</v>
      </c>
      <c r="F15" s="29">
        <v>25</v>
      </c>
      <c r="G15" s="28">
        <v>80.33</v>
      </c>
      <c r="H15" s="28">
        <v>73.040000000000006</v>
      </c>
      <c r="I15" s="28">
        <v>87.61</v>
      </c>
      <c r="J15" s="29">
        <v>106</v>
      </c>
      <c r="K15" s="29">
        <v>131</v>
      </c>
      <c r="L15" s="28">
        <v>18.11</v>
      </c>
      <c r="M15" s="28">
        <v>13.35</v>
      </c>
      <c r="N15" s="28">
        <v>22.87</v>
      </c>
      <c r="O15" s="29">
        <v>61</v>
      </c>
      <c r="P15" s="28">
        <v>81.89</v>
      </c>
      <c r="Q15" s="28">
        <v>77.13</v>
      </c>
      <c r="R15" s="28">
        <v>86.65</v>
      </c>
      <c r="S15" s="29">
        <v>311</v>
      </c>
      <c r="T15" s="29">
        <v>372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28" t="s">
        <v>7</v>
      </c>
      <c r="D16" s="28">
        <v>2.69</v>
      </c>
      <c r="E16" s="28">
        <v>23.65</v>
      </c>
      <c r="F16" s="29">
        <v>6</v>
      </c>
      <c r="G16" s="28">
        <v>86.83</v>
      </c>
      <c r="H16" s="28">
        <v>76.349999999999994</v>
      </c>
      <c r="I16" s="28">
        <v>97.31</v>
      </c>
      <c r="J16" s="29">
        <v>36</v>
      </c>
      <c r="K16" s="29">
        <v>42</v>
      </c>
      <c r="L16" s="33" t="s">
        <v>165</v>
      </c>
      <c r="M16" s="28">
        <v>7.97</v>
      </c>
      <c r="N16" s="28">
        <v>22.45</v>
      </c>
      <c r="O16" s="29">
        <v>18</v>
      </c>
      <c r="P16" s="28">
        <v>84.79</v>
      </c>
      <c r="Q16" s="28">
        <v>77.55</v>
      </c>
      <c r="R16" s="28">
        <v>92.03</v>
      </c>
      <c r="S16" s="29">
        <v>131</v>
      </c>
      <c r="T16" s="29">
        <v>149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28" t="s">
        <v>7</v>
      </c>
      <c r="D17" s="28">
        <v>27.24</v>
      </c>
      <c r="E17" s="28">
        <v>99.85</v>
      </c>
      <c r="F17" s="29">
        <v>9</v>
      </c>
      <c r="G17" s="28" t="s">
        <v>7</v>
      </c>
      <c r="H17" s="28">
        <v>0.15</v>
      </c>
      <c r="I17" s="28">
        <v>72.760000000000005</v>
      </c>
      <c r="J17" s="29">
        <v>3</v>
      </c>
      <c r="K17" s="29">
        <v>12</v>
      </c>
      <c r="L17" s="33" t="s">
        <v>347</v>
      </c>
      <c r="M17" s="28">
        <v>72.47</v>
      </c>
      <c r="N17" s="28">
        <v>100</v>
      </c>
      <c r="O17" s="29">
        <v>25</v>
      </c>
      <c r="P17" s="28" t="s">
        <v>7</v>
      </c>
      <c r="Q17" s="28">
        <v>0</v>
      </c>
      <c r="R17" s="28">
        <v>27.53</v>
      </c>
      <c r="S17" s="29">
        <v>4</v>
      </c>
      <c r="T17" s="29">
        <v>29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33" t="s">
        <v>169</v>
      </c>
      <c r="D18" s="28">
        <v>7.51</v>
      </c>
      <c r="E18" s="28">
        <v>20.28</v>
      </c>
      <c r="F18" s="29">
        <v>18</v>
      </c>
      <c r="G18" s="28">
        <v>86.11</v>
      </c>
      <c r="H18" s="28">
        <v>79.72</v>
      </c>
      <c r="I18" s="28">
        <v>92.49</v>
      </c>
      <c r="J18" s="29">
        <v>109</v>
      </c>
      <c r="K18" s="29">
        <v>127</v>
      </c>
      <c r="L18" s="28">
        <v>10.66</v>
      </c>
      <c r="M18" s="28">
        <v>7.22</v>
      </c>
      <c r="N18" s="28">
        <v>14.1</v>
      </c>
      <c r="O18" s="29">
        <v>43</v>
      </c>
      <c r="P18" s="28">
        <v>89.34</v>
      </c>
      <c r="Q18" s="28">
        <v>85.9</v>
      </c>
      <c r="R18" s="28">
        <v>92.78</v>
      </c>
      <c r="S18" s="29">
        <v>367</v>
      </c>
      <c r="T18" s="29">
        <v>410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33" t="s">
        <v>345</v>
      </c>
      <c r="D19" s="28">
        <v>12.91</v>
      </c>
      <c r="E19" s="28">
        <v>34.51</v>
      </c>
      <c r="F19" s="29">
        <v>16</v>
      </c>
      <c r="G19" s="28">
        <v>76.290000000000006</v>
      </c>
      <c r="H19" s="28">
        <v>65.489999999999995</v>
      </c>
      <c r="I19" s="28">
        <v>87.09</v>
      </c>
      <c r="J19" s="29">
        <v>52</v>
      </c>
      <c r="K19" s="29">
        <v>68</v>
      </c>
      <c r="L19" s="28">
        <v>20.77</v>
      </c>
      <c r="M19" s="28">
        <v>13.96</v>
      </c>
      <c r="N19" s="28">
        <v>27.58</v>
      </c>
      <c r="O19" s="29">
        <v>37</v>
      </c>
      <c r="P19" s="28">
        <v>79.23</v>
      </c>
      <c r="Q19" s="28">
        <v>72.42</v>
      </c>
      <c r="R19" s="28">
        <v>86.04</v>
      </c>
      <c r="S19" s="29">
        <v>163</v>
      </c>
      <c r="T19" s="29">
        <v>200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33" t="s">
        <v>145</v>
      </c>
      <c r="D20" s="28">
        <v>5.57</v>
      </c>
      <c r="E20" s="28">
        <v>19.649999999999999</v>
      </c>
      <c r="F20" s="29">
        <v>12</v>
      </c>
      <c r="G20" s="28">
        <v>87.39</v>
      </c>
      <c r="H20" s="28">
        <v>80.349999999999994</v>
      </c>
      <c r="I20" s="28">
        <v>94.43</v>
      </c>
      <c r="J20" s="29">
        <v>83</v>
      </c>
      <c r="K20" s="29">
        <v>95</v>
      </c>
      <c r="L20" s="28">
        <v>13.4</v>
      </c>
      <c r="M20" s="28">
        <v>8.6999999999999993</v>
      </c>
      <c r="N20" s="28">
        <v>18.11</v>
      </c>
      <c r="O20" s="29">
        <v>34</v>
      </c>
      <c r="P20" s="28">
        <v>86.6</v>
      </c>
      <c r="Q20" s="28">
        <v>81.89</v>
      </c>
      <c r="R20" s="28">
        <v>91.3</v>
      </c>
      <c r="S20" s="29">
        <v>265</v>
      </c>
      <c r="T20" s="29">
        <v>299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T21" s="4" t="s">
        <v>389</v>
      </c>
    </row>
    <row r="22" spans="1:718" ht="12" customHeight="1" x14ac:dyDescent="0.2">
      <c r="A22" s="1" t="s">
        <v>258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77</v>
      </c>
      <c r="D25" s="68"/>
      <c r="E25" s="68"/>
      <c r="F25" s="68"/>
      <c r="G25" s="68"/>
      <c r="H25" s="68"/>
      <c r="I25" s="68"/>
      <c r="J25" s="68"/>
      <c r="K25" s="69"/>
    </row>
    <row r="26" spans="1:718" ht="11.25" x14ac:dyDescent="0.2">
      <c r="A26" s="75"/>
      <c r="B26" s="76"/>
      <c r="C26" s="95" t="s">
        <v>37</v>
      </c>
      <c r="D26" s="68"/>
      <c r="E26" s="68"/>
      <c r="F26" s="68"/>
      <c r="G26" s="95" t="s">
        <v>38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72"/>
    </row>
    <row r="28" spans="1:718" ht="11.25" x14ac:dyDescent="0.2">
      <c r="A28" s="104" t="s">
        <v>4</v>
      </c>
      <c r="B28" s="31" t="s">
        <v>385</v>
      </c>
      <c r="C28" s="24">
        <v>17.46</v>
      </c>
      <c r="D28" s="24">
        <v>13.42</v>
      </c>
      <c r="E28" s="24">
        <v>21.5</v>
      </c>
      <c r="F28" s="25">
        <v>79</v>
      </c>
      <c r="G28" s="24">
        <v>82.54</v>
      </c>
      <c r="H28" s="24">
        <v>78.5</v>
      </c>
      <c r="I28" s="24">
        <v>86.58</v>
      </c>
      <c r="J28" s="25">
        <v>442</v>
      </c>
      <c r="K28" s="25">
        <f>J28+F28</f>
        <v>521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17.39</v>
      </c>
      <c r="D29" s="28">
        <v>12.41</v>
      </c>
      <c r="E29" s="28">
        <v>22.37</v>
      </c>
      <c r="F29" s="29">
        <v>49</v>
      </c>
      <c r="G29" s="28">
        <v>82.61</v>
      </c>
      <c r="H29" s="28">
        <v>77.63</v>
      </c>
      <c r="I29" s="28">
        <v>87.59</v>
      </c>
      <c r="J29" s="29">
        <v>301</v>
      </c>
      <c r="K29" s="29">
        <f t="shared" ref="K29:K36" si="0">J29+F29</f>
        <v>350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33" t="s">
        <v>348</v>
      </c>
      <c r="D30" s="28">
        <v>11.71</v>
      </c>
      <c r="E30" s="28">
        <v>27.39</v>
      </c>
      <c r="F30" s="29">
        <v>22</v>
      </c>
      <c r="G30" s="28">
        <v>80.45</v>
      </c>
      <c r="H30" s="28">
        <v>72.61</v>
      </c>
      <c r="I30" s="28">
        <v>88.29</v>
      </c>
      <c r="J30" s="29">
        <v>86</v>
      </c>
      <c r="K30" s="29">
        <f t="shared" si="0"/>
        <v>108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 t="s">
        <v>7</v>
      </c>
      <c r="D31" s="28">
        <v>4.5</v>
      </c>
      <c r="E31" s="28">
        <v>21.85</v>
      </c>
      <c r="F31" s="29">
        <v>8</v>
      </c>
      <c r="G31" s="28">
        <v>86.82</v>
      </c>
      <c r="H31" s="28">
        <v>78.150000000000006</v>
      </c>
      <c r="I31" s="28">
        <v>95.5</v>
      </c>
      <c r="J31" s="29">
        <v>55</v>
      </c>
      <c r="K31" s="29">
        <f t="shared" si="0"/>
        <v>63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28" t="s">
        <v>7</v>
      </c>
      <c r="D32" s="28">
        <v>7</v>
      </c>
      <c r="E32" s="28">
        <v>50.8</v>
      </c>
      <c r="F32" s="29">
        <v>5</v>
      </c>
      <c r="G32" s="33" t="s">
        <v>349</v>
      </c>
      <c r="H32" s="28">
        <v>49.2</v>
      </c>
      <c r="I32" s="28">
        <v>93</v>
      </c>
      <c r="J32" s="29">
        <v>12</v>
      </c>
      <c r="K32" s="29">
        <f t="shared" si="0"/>
        <v>17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 t="s">
        <v>7</v>
      </c>
      <c r="D33" s="28">
        <v>4.7</v>
      </c>
      <c r="E33" s="28">
        <v>22.7</v>
      </c>
      <c r="F33" s="29">
        <v>8</v>
      </c>
      <c r="G33" s="28">
        <v>86.3</v>
      </c>
      <c r="H33" s="28">
        <v>77.3</v>
      </c>
      <c r="I33" s="28">
        <v>95.3</v>
      </c>
      <c r="J33" s="29">
        <v>52</v>
      </c>
      <c r="K33" s="29">
        <f t="shared" si="0"/>
        <v>60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28" t="s">
        <v>7</v>
      </c>
      <c r="D34" s="28">
        <v>0</v>
      </c>
      <c r="E34" s="28">
        <v>31.05</v>
      </c>
      <c r="F34" s="29">
        <v>2</v>
      </c>
      <c r="G34" s="33" t="s">
        <v>350</v>
      </c>
      <c r="H34" s="28">
        <v>68.95</v>
      </c>
      <c r="I34" s="28">
        <v>100</v>
      </c>
      <c r="J34" s="29">
        <v>12</v>
      </c>
      <c r="K34" s="29">
        <f t="shared" si="0"/>
        <v>14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28" t="s">
        <v>7</v>
      </c>
      <c r="D35" s="28">
        <v>10.98</v>
      </c>
      <c r="E35" s="28">
        <v>54.23</v>
      </c>
      <c r="F35" s="29">
        <v>6</v>
      </c>
      <c r="G35" s="33" t="s">
        <v>351</v>
      </c>
      <c r="H35" s="28">
        <v>45.77</v>
      </c>
      <c r="I35" s="28">
        <v>89.02</v>
      </c>
      <c r="J35" s="29">
        <v>13</v>
      </c>
      <c r="K35" s="29">
        <f t="shared" si="0"/>
        <v>19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28" t="s">
        <v>7</v>
      </c>
      <c r="D36" s="28">
        <v>0</v>
      </c>
      <c r="E36" s="28">
        <v>43.33</v>
      </c>
      <c r="F36" s="29">
        <v>3</v>
      </c>
      <c r="G36" s="33" t="s">
        <v>352</v>
      </c>
      <c r="H36" s="28">
        <v>56.67</v>
      </c>
      <c r="I36" s="28">
        <v>100</v>
      </c>
      <c r="J36" s="29">
        <v>10</v>
      </c>
      <c r="K36" s="29">
        <f t="shared" si="0"/>
        <v>13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</row>
    <row r="38" spans="1:718" ht="12" customHeight="1" x14ac:dyDescent="0.2">
      <c r="A38" s="1" t="s">
        <v>258</v>
      </c>
      <c r="K38" s="4" t="s">
        <v>389</v>
      </c>
    </row>
  </sheetData>
  <mergeCells count="31">
    <mergeCell ref="L1:T1"/>
    <mergeCell ref="D4:E4"/>
    <mergeCell ref="H4:I4"/>
    <mergeCell ref="D27:E27"/>
    <mergeCell ref="H27:I27"/>
    <mergeCell ref="M4:N4"/>
    <mergeCell ref="C2:K2"/>
    <mergeCell ref="L2:T2"/>
    <mergeCell ref="C3:F3"/>
    <mergeCell ref="G3:J3"/>
    <mergeCell ref="K3:K4"/>
    <mergeCell ref="L3:O3"/>
    <mergeCell ref="P3:S3"/>
    <mergeCell ref="T3:T4"/>
    <mergeCell ref="Q4:R4"/>
    <mergeCell ref="A1:B4"/>
    <mergeCell ref="A28:A36"/>
    <mergeCell ref="A24:B27"/>
    <mergeCell ref="C26:F26"/>
    <mergeCell ref="G26:J26"/>
    <mergeCell ref="A6:A7"/>
    <mergeCell ref="A8:A9"/>
    <mergeCell ref="A10:A12"/>
    <mergeCell ref="A13:A14"/>
    <mergeCell ref="A15:A16"/>
    <mergeCell ref="A17:A18"/>
    <mergeCell ref="A19:A20"/>
    <mergeCell ref="C24:K24"/>
    <mergeCell ref="C25:K25"/>
    <mergeCell ref="K26:K27"/>
    <mergeCell ref="C1:K1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1.42578125" style="1" customWidth="1"/>
    <col min="12" max="19" width="8.7109375" style="1" customWidth="1"/>
    <col min="20" max="20" width="10.8554687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2.75" customHeight="1" x14ac:dyDescent="0.2">
      <c r="A1" s="98" t="s">
        <v>0</v>
      </c>
      <c r="B1" s="99"/>
      <c r="C1" s="79" t="s">
        <v>78</v>
      </c>
      <c r="D1" s="79"/>
      <c r="E1" s="79"/>
      <c r="F1" s="79"/>
      <c r="G1" s="79"/>
      <c r="H1" s="79"/>
      <c r="I1" s="79"/>
      <c r="J1" s="79"/>
      <c r="K1" s="79"/>
      <c r="L1" s="79" t="s">
        <v>78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95"/>
      <c r="N3" s="95"/>
      <c r="O3" s="95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 t="s">
        <v>4</v>
      </c>
      <c r="C5" s="24">
        <v>43.54</v>
      </c>
      <c r="D5" s="24">
        <v>37.049999999999997</v>
      </c>
      <c r="E5" s="24">
        <v>50.04</v>
      </c>
      <c r="F5" s="25">
        <v>122</v>
      </c>
      <c r="G5" s="24">
        <v>56.46</v>
      </c>
      <c r="H5" s="24">
        <v>49.96</v>
      </c>
      <c r="I5" s="24">
        <v>62.95</v>
      </c>
      <c r="J5" s="25">
        <v>141</v>
      </c>
      <c r="K5" s="25">
        <v>263</v>
      </c>
      <c r="L5" s="24">
        <v>49.82</v>
      </c>
      <c r="M5" s="24">
        <v>45.68</v>
      </c>
      <c r="N5" s="24">
        <v>53.97</v>
      </c>
      <c r="O5" s="25">
        <v>390</v>
      </c>
      <c r="P5" s="24">
        <v>50.18</v>
      </c>
      <c r="Q5" s="24">
        <v>46.03</v>
      </c>
      <c r="R5" s="24">
        <v>54.32</v>
      </c>
      <c r="S5" s="25">
        <v>367</v>
      </c>
      <c r="T5" s="25">
        <v>757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>
        <v>50.99</v>
      </c>
      <c r="D6" s="28">
        <v>38.950000000000003</v>
      </c>
      <c r="E6" s="28">
        <v>63.04</v>
      </c>
      <c r="F6" s="29">
        <v>41</v>
      </c>
      <c r="G6" s="28">
        <v>49.01</v>
      </c>
      <c r="H6" s="28">
        <v>36.96</v>
      </c>
      <c r="I6" s="28">
        <v>61.05</v>
      </c>
      <c r="J6" s="29">
        <v>35</v>
      </c>
      <c r="K6" s="29">
        <v>76</v>
      </c>
      <c r="L6" s="28">
        <v>63.79</v>
      </c>
      <c r="M6" s="28">
        <v>56.97</v>
      </c>
      <c r="N6" s="28">
        <v>70.62</v>
      </c>
      <c r="O6" s="29">
        <v>159</v>
      </c>
      <c r="P6" s="28">
        <v>36.21</v>
      </c>
      <c r="Q6" s="28">
        <v>29.38</v>
      </c>
      <c r="R6" s="28">
        <v>43.03</v>
      </c>
      <c r="S6" s="29">
        <v>92</v>
      </c>
      <c r="T6" s="29">
        <v>251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40.97</v>
      </c>
      <c r="D7" s="28">
        <v>33.32</v>
      </c>
      <c r="E7" s="28">
        <v>48.63</v>
      </c>
      <c r="F7" s="29">
        <v>81</v>
      </c>
      <c r="G7" s="28">
        <v>59.03</v>
      </c>
      <c r="H7" s="28">
        <v>51.37</v>
      </c>
      <c r="I7" s="28">
        <v>66.680000000000007</v>
      </c>
      <c r="J7" s="29">
        <v>106</v>
      </c>
      <c r="K7" s="29">
        <v>187</v>
      </c>
      <c r="L7" s="28">
        <v>43.21</v>
      </c>
      <c r="M7" s="28">
        <v>38.21</v>
      </c>
      <c r="N7" s="28">
        <v>48.2</v>
      </c>
      <c r="O7" s="29">
        <v>231</v>
      </c>
      <c r="P7" s="28">
        <v>56.79</v>
      </c>
      <c r="Q7" s="28">
        <v>51.8</v>
      </c>
      <c r="R7" s="28">
        <v>61.79</v>
      </c>
      <c r="S7" s="29">
        <v>275</v>
      </c>
      <c r="T7" s="29">
        <v>506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28">
        <v>56.41</v>
      </c>
      <c r="D8" s="28">
        <v>48.28</v>
      </c>
      <c r="E8" s="28">
        <v>64.540000000000006</v>
      </c>
      <c r="F8" s="29">
        <v>99</v>
      </c>
      <c r="G8" s="28">
        <v>43.59</v>
      </c>
      <c r="H8" s="28">
        <v>35.46</v>
      </c>
      <c r="I8" s="28">
        <v>51.72</v>
      </c>
      <c r="J8" s="29">
        <v>72</v>
      </c>
      <c r="K8" s="29">
        <v>171</v>
      </c>
      <c r="L8" s="28">
        <v>61.4</v>
      </c>
      <c r="M8" s="28">
        <v>56.35</v>
      </c>
      <c r="N8" s="28">
        <v>66.45</v>
      </c>
      <c r="O8" s="29">
        <v>308</v>
      </c>
      <c r="P8" s="28">
        <v>38.6</v>
      </c>
      <c r="Q8" s="28">
        <v>33.549999999999997</v>
      </c>
      <c r="R8" s="28">
        <v>43.65</v>
      </c>
      <c r="S8" s="29">
        <v>189</v>
      </c>
      <c r="T8" s="29">
        <v>497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33" t="s">
        <v>353</v>
      </c>
      <c r="D9" s="28">
        <v>14.41</v>
      </c>
      <c r="E9" s="28">
        <v>32.590000000000003</v>
      </c>
      <c r="F9" s="29">
        <v>23</v>
      </c>
      <c r="G9" s="28">
        <v>76.5</v>
      </c>
      <c r="H9" s="28">
        <v>67.41</v>
      </c>
      <c r="I9" s="28">
        <v>85.59</v>
      </c>
      <c r="J9" s="29">
        <v>69</v>
      </c>
      <c r="K9" s="29">
        <v>92</v>
      </c>
      <c r="L9" s="28">
        <v>29.97</v>
      </c>
      <c r="M9" s="28">
        <v>23.64</v>
      </c>
      <c r="N9" s="28">
        <v>36.299999999999997</v>
      </c>
      <c r="O9" s="29">
        <v>82</v>
      </c>
      <c r="P9" s="28">
        <v>70.03</v>
      </c>
      <c r="Q9" s="28">
        <v>63.7</v>
      </c>
      <c r="R9" s="28">
        <v>76.36</v>
      </c>
      <c r="S9" s="29">
        <v>178</v>
      </c>
      <c r="T9" s="29">
        <v>260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28">
        <v>29.71</v>
      </c>
      <c r="D10" s="28">
        <v>20.47</v>
      </c>
      <c r="E10" s="28">
        <v>38.96</v>
      </c>
      <c r="F10" s="29">
        <v>34</v>
      </c>
      <c r="G10" s="28">
        <v>70.290000000000006</v>
      </c>
      <c r="H10" s="28">
        <v>61.04</v>
      </c>
      <c r="I10" s="28">
        <v>79.53</v>
      </c>
      <c r="J10" s="29">
        <v>62</v>
      </c>
      <c r="K10" s="29">
        <v>96</v>
      </c>
      <c r="L10" s="28">
        <v>33.83</v>
      </c>
      <c r="M10" s="28">
        <v>26.76</v>
      </c>
      <c r="N10" s="28">
        <v>40.9</v>
      </c>
      <c r="O10" s="29">
        <v>82</v>
      </c>
      <c r="P10" s="28">
        <v>66.17</v>
      </c>
      <c r="Q10" s="28">
        <v>59.1</v>
      </c>
      <c r="R10" s="28">
        <v>73.239999999999995</v>
      </c>
      <c r="S10" s="29">
        <v>144</v>
      </c>
      <c r="T10" s="29">
        <v>226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28">
        <v>52.28</v>
      </c>
      <c r="D11" s="28">
        <v>42.38</v>
      </c>
      <c r="E11" s="28">
        <v>62.18</v>
      </c>
      <c r="F11" s="29">
        <v>60</v>
      </c>
      <c r="G11" s="28">
        <v>47.72</v>
      </c>
      <c r="H11" s="28">
        <v>37.82</v>
      </c>
      <c r="I11" s="28">
        <v>57.62</v>
      </c>
      <c r="J11" s="29">
        <v>58</v>
      </c>
      <c r="K11" s="29">
        <v>118</v>
      </c>
      <c r="L11" s="28">
        <v>51.66</v>
      </c>
      <c r="M11" s="28">
        <v>45.74</v>
      </c>
      <c r="N11" s="28">
        <v>57.59</v>
      </c>
      <c r="O11" s="29">
        <v>196</v>
      </c>
      <c r="P11" s="28">
        <v>48.34</v>
      </c>
      <c r="Q11" s="28">
        <v>42.41</v>
      </c>
      <c r="R11" s="28">
        <v>54.26</v>
      </c>
      <c r="S11" s="29">
        <v>167</v>
      </c>
      <c r="T11" s="29">
        <v>363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33" t="s">
        <v>354</v>
      </c>
      <c r="D12" s="28">
        <v>38.299999999999997</v>
      </c>
      <c r="E12" s="28">
        <v>68.290000000000006</v>
      </c>
      <c r="F12" s="29">
        <v>28</v>
      </c>
      <c r="G12" s="33" t="s">
        <v>356</v>
      </c>
      <c r="H12" s="28">
        <v>31.71</v>
      </c>
      <c r="I12" s="28">
        <v>61.7</v>
      </c>
      <c r="J12" s="29">
        <v>19</v>
      </c>
      <c r="K12" s="29">
        <v>47</v>
      </c>
      <c r="L12" s="28">
        <v>67.12</v>
      </c>
      <c r="M12" s="28">
        <v>58.82</v>
      </c>
      <c r="N12" s="28">
        <v>75.42</v>
      </c>
      <c r="O12" s="29">
        <v>109</v>
      </c>
      <c r="P12" s="28">
        <v>32.880000000000003</v>
      </c>
      <c r="Q12" s="28">
        <v>24.58</v>
      </c>
      <c r="R12" s="28">
        <v>41.18</v>
      </c>
      <c r="S12" s="29">
        <v>51</v>
      </c>
      <c r="T12" s="29">
        <v>160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42.99</v>
      </c>
      <c r="D13" s="28">
        <v>34.46</v>
      </c>
      <c r="E13" s="28">
        <v>51.51</v>
      </c>
      <c r="F13" s="29">
        <v>69</v>
      </c>
      <c r="G13" s="28">
        <v>57.01</v>
      </c>
      <c r="H13" s="28">
        <v>48.49</v>
      </c>
      <c r="I13" s="28">
        <v>65.540000000000006</v>
      </c>
      <c r="J13" s="29">
        <v>81</v>
      </c>
      <c r="K13" s="29">
        <v>150</v>
      </c>
      <c r="L13" s="28">
        <v>52.37</v>
      </c>
      <c r="M13" s="28">
        <v>47.13</v>
      </c>
      <c r="N13" s="28">
        <v>57.62</v>
      </c>
      <c r="O13" s="29">
        <v>251</v>
      </c>
      <c r="P13" s="28">
        <v>47.63</v>
      </c>
      <c r="Q13" s="28">
        <v>42.38</v>
      </c>
      <c r="R13" s="28">
        <v>52.87</v>
      </c>
      <c r="S13" s="29">
        <v>219</v>
      </c>
      <c r="T13" s="29">
        <v>470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>
        <v>44.49</v>
      </c>
      <c r="D14" s="28">
        <v>30.99</v>
      </c>
      <c r="E14" s="28">
        <v>57.99</v>
      </c>
      <c r="F14" s="29">
        <v>31</v>
      </c>
      <c r="G14" s="28">
        <v>55.51</v>
      </c>
      <c r="H14" s="28">
        <v>42.01</v>
      </c>
      <c r="I14" s="28">
        <v>69.010000000000005</v>
      </c>
      <c r="J14" s="29">
        <v>34</v>
      </c>
      <c r="K14" s="29">
        <v>65</v>
      </c>
      <c r="L14" s="28">
        <v>49.42</v>
      </c>
      <c r="M14" s="28">
        <v>40.33</v>
      </c>
      <c r="N14" s="28">
        <v>58.51</v>
      </c>
      <c r="O14" s="29">
        <v>74</v>
      </c>
      <c r="P14" s="28">
        <v>50.58</v>
      </c>
      <c r="Q14" s="28">
        <v>41.49</v>
      </c>
      <c r="R14" s="28">
        <v>59.67</v>
      </c>
      <c r="S14" s="29">
        <v>74</v>
      </c>
      <c r="T14" s="29">
        <v>148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41.88</v>
      </c>
      <c r="D15" s="28">
        <v>34.61</v>
      </c>
      <c r="E15" s="28">
        <v>49.15</v>
      </c>
      <c r="F15" s="29">
        <v>88</v>
      </c>
      <c r="G15" s="28">
        <v>58.12</v>
      </c>
      <c r="H15" s="28">
        <v>50.85</v>
      </c>
      <c r="I15" s="28">
        <v>65.39</v>
      </c>
      <c r="J15" s="29">
        <v>111</v>
      </c>
      <c r="K15" s="29">
        <v>199</v>
      </c>
      <c r="L15" s="28">
        <v>49.46</v>
      </c>
      <c r="M15" s="28">
        <v>44.65</v>
      </c>
      <c r="N15" s="28">
        <v>54.28</v>
      </c>
      <c r="O15" s="29">
        <v>274</v>
      </c>
      <c r="P15" s="28">
        <v>50.54</v>
      </c>
      <c r="Q15" s="28">
        <v>45.72</v>
      </c>
      <c r="R15" s="28">
        <v>55.35</v>
      </c>
      <c r="S15" s="29">
        <v>266</v>
      </c>
      <c r="T15" s="29">
        <v>540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28">
        <v>48.85</v>
      </c>
      <c r="D16" s="28">
        <v>34.74</v>
      </c>
      <c r="E16" s="28">
        <v>62.96</v>
      </c>
      <c r="F16" s="29">
        <v>34</v>
      </c>
      <c r="G16" s="28">
        <v>51.15</v>
      </c>
      <c r="H16" s="28">
        <v>37.04</v>
      </c>
      <c r="I16" s="28">
        <v>65.260000000000005</v>
      </c>
      <c r="J16" s="29">
        <v>30</v>
      </c>
      <c r="K16" s="29">
        <v>64</v>
      </c>
      <c r="L16" s="28">
        <v>51.07</v>
      </c>
      <c r="M16" s="28">
        <v>43.06</v>
      </c>
      <c r="N16" s="28">
        <v>59.07</v>
      </c>
      <c r="O16" s="29">
        <v>116</v>
      </c>
      <c r="P16" s="28">
        <v>48.93</v>
      </c>
      <c r="Q16" s="28">
        <v>40.93</v>
      </c>
      <c r="R16" s="28">
        <v>56.94</v>
      </c>
      <c r="S16" s="29">
        <v>101</v>
      </c>
      <c r="T16" s="29">
        <v>217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33" t="s">
        <v>355</v>
      </c>
      <c r="D17" s="28">
        <v>10.17</v>
      </c>
      <c r="E17" s="28">
        <v>28.51</v>
      </c>
      <c r="F17" s="29">
        <v>17</v>
      </c>
      <c r="G17" s="28">
        <v>80.66</v>
      </c>
      <c r="H17" s="28">
        <v>71.489999999999995</v>
      </c>
      <c r="I17" s="28">
        <v>89.83</v>
      </c>
      <c r="J17" s="29">
        <v>82</v>
      </c>
      <c r="K17" s="29">
        <v>99</v>
      </c>
      <c r="L17" s="28">
        <v>23.48</v>
      </c>
      <c r="M17" s="28">
        <v>17.260000000000002</v>
      </c>
      <c r="N17" s="28">
        <v>29.69</v>
      </c>
      <c r="O17" s="29">
        <v>53</v>
      </c>
      <c r="P17" s="28">
        <v>76.52</v>
      </c>
      <c r="Q17" s="28">
        <v>70.31</v>
      </c>
      <c r="R17" s="28">
        <v>82.74</v>
      </c>
      <c r="S17" s="29">
        <v>207</v>
      </c>
      <c r="T17" s="29">
        <v>260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28">
        <v>63.15</v>
      </c>
      <c r="D18" s="28">
        <v>54.21</v>
      </c>
      <c r="E18" s="28">
        <v>72.099999999999994</v>
      </c>
      <c r="F18" s="29">
        <v>83</v>
      </c>
      <c r="G18" s="28">
        <v>36.85</v>
      </c>
      <c r="H18" s="28">
        <v>27.9</v>
      </c>
      <c r="I18" s="28">
        <v>45.79</v>
      </c>
      <c r="J18" s="29">
        <v>46</v>
      </c>
      <c r="K18" s="29">
        <v>129</v>
      </c>
      <c r="L18" s="28">
        <v>68.239999999999995</v>
      </c>
      <c r="M18" s="28">
        <v>62.82</v>
      </c>
      <c r="N18" s="28">
        <v>73.66</v>
      </c>
      <c r="O18" s="29">
        <v>287</v>
      </c>
      <c r="P18" s="28">
        <v>31.76</v>
      </c>
      <c r="Q18" s="28">
        <v>26.34</v>
      </c>
      <c r="R18" s="28">
        <v>37.18</v>
      </c>
      <c r="S18" s="29">
        <v>126</v>
      </c>
      <c r="T18" s="29">
        <v>413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28">
        <v>39.31</v>
      </c>
      <c r="D19" s="28">
        <v>29.87</v>
      </c>
      <c r="E19" s="28">
        <v>48.76</v>
      </c>
      <c r="F19" s="29">
        <v>49</v>
      </c>
      <c r="G19" s="28">
        <v>60.69</v>
      </c>
      <c r="H19" s="28">
        <v>51.24</v>
      </c>
      <c r="I19" s="28">
        <v>70.13</v>
      </c>
      <c r="J19" s="29">
        <v>74</v>
      </c>
      <c r="K19" s="29">
        <v>123</v>
      </c>
      <c r="L19" s="28">
        <v>46.4</v>
      </c>
      <c r="M19" s="28">
        <v>40.22</v>
      </c>
      <c r="N19" s="28">
        <v>52.59</v>
      </c>
      <c r="O19" s="29">
        <v>157</v>
      </c>
      <c r="P19" s="28">
        <v>53.6</v>
      </c>
      <c r="Q19" s="28">
        <v>47.41</v>
      </c>
      <c r="R19" s="28">
        <v>59.78</v>
      </c>
      <c r="S19" s="29">
        <v>174</v>
      </c>
      <c r="T19" s="29">
        <v>331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28">
        <v>47.57</v>
      </c>
      <c r="D20" s="28">
        <v>38.19</v>
      </c>
      <c r="E20" s="28">
        <v>56.94</v>
      </c>
      <c r="F20" s="29">
        <v>66</v>
      </c>
      <c r="G20" s="28">
        <v>52.43</v>
      </c>
      <c r="H20" s="28">
        <v>43.06</v>
      </c>
      <c r="I20" s="28">
        <v>61.81</v>
      </c>
      <c r="J20" s="29">
        <v>58</v>
      </c>
      <c r="K20" s="29">
        <v>124</v>
      </c>
      <c r="L20" s="28">
        <v>55.07</v>
      </c>
      <c r="M20" s="28">
        <v>49.27</v>
      </c>
      <c r="N20" s="28">
        <v>60.86</v>
      </c>
      <c r="O20" s="29">
        <v>220</v>
      </c>
      <c r="P20" s="28">
        <v>44.93</v>
      </c>
      <c r="Q20" s="28">
        <v>39.14</v>
      </c>
      <c r="R20" s="28">
        <v>50.73</v>
      </c>
      <c r="S20" s="29">
        <v>166</v>
      </c>
      <c r="T20" s="29">
        <v>386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T21" s="4" t="s">
        <v>389</v>
      </c>
    </row>
    <row r="22" spans="1:718" ht="12" customHeight="1" x14ac:dyDescent="0.2">
      <c r="A22" s="1" t="s">
        <v>258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78</v>
      </c>
      <c r="D25" s="68"/>
      <c r="E25" s="68"/>
      <c r="F25" s="68"/>
      <c r="G25" s="68"/>
      <c r="H25" s="68"/>
      <c r="I25" s="68"/>
      <c r="J25" s="68"/>
      <c r="K25" s="69"/>
    </row>
    <row r="26" spans="1:718" ht="11.25" x14ac:dyDescent="0.2">
      <c r="A26" s="75"/>
      <c r="B26" s="76"/>
      <c r="C26" s="95" t="s">
        <v>37</v>
      </c>
      <c r="D26" s="68"/>
      <c r="E26" s="68"/>
      <c r="F26" s="68"/>
      <c r="G26" s="95" t="s">
        <v>38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72"/>
    </row>
    <row r="28" spans="1:718" ht="11.25" x14ac:dyDescent="0.2">
      <c r="A28" s="104" t="s">
        <v>4</v>
      </c>
      <c r="B28" s="31" t="s">
        <v>385</v>
      </c>
      <c r="C28" s="24">
        <v>49.82</v>
      </c>
      <c r="D28" s="24">
        <v>45.68</v>
      </c>
      <c r="E28" s="24">
        <v>53.97</v>
      </c>
      <c r="F28" s="25">
        <v>390</v>
      </c>
      <c r="G28" s="24">
        <v>50.18</v>
      </c>
      <c r="H28" s="24">
        <v>46.03</v>
      </c>
      <c r="I28" s="24">
        <v>54.32</v>
      </c>
      <c r="J28" s="25">
        <v>367</v>
      </c>
      <c r="K28" s="25">
        <f>J28+F28</f>
        <v>757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52.26</v>
      </c>
      <c r="D29" s="28">
        <v>47.14</v>
      </c>
      <c r="E29" s="28">
        <v>57.37</v>
      </c>
      <c r="F29" s="29">
        <v>272</v>
      </c>
      <c r="G29" s="28">
        <v>47.74</v>
      </c>
      <c r="H29" s="28">
        <v>42.63</v>
      </c>
      <c r="I29" s="28">
        <v>52.86</v>
      </c>
      <c r="J29" s="29">
        <v>229</v>
      </c>
      <c r="K29" s="29">
        <f t="shared" ref="K29:K36" si="0">J29+F29</f>
        <v>501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42.35</v>
      </c>
      <c r="D30" s="28">
        <v>34.21</v>
      </c>
      <c r="E30" s="28">
        <v>50.49</v>
      </c>
      <c r="F30" s="29">
        <v>75</v>
      </c>
      <c r="G30" s="28">
        <v>57.65</v>
      </c>
      <c r="H30" s="28">
        <v>49.51</v>
      </c>
      <c r="I30" s="28">
        <v>65.790000000000006</v>
      </c>
      <c r="J30" s="29">
        <v>90</v>
      </c>
      <c r="K30" s="29">
        <f t="shared" si="0"/>
        <v>165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>
        <v>45.21</v>
      </c>
      <c r="D31" s="28">
        <v>34.53</v>
      </c>
      <c r="E31" s="28">
        <v>55.89</v>
      </c>
      <c r="F31" s="29">
        <v>43</v>
      </c>
      <c r="G31" s="28">
        <v>54.79</v>
      </c>
      <c r="H31" s="28">
        <v>44.11</v>
      </c>
      <c r="I31" s="28">
        <v>65.47</v>
      </c>
      <c r="J31" s="29">
        <v>48</v>
      </c>
      <c r="K31" s="29">
        <f t="shared" si="0"/>
        <v>91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33" t="s">
        <v>357</v>
      </c>
      <c r="D32" s="28">
        <v>24.07</v>
      </c>
      <c r="E32" s="28">
        <v>65.459999999999994</v>
      </c>
      <c r="F32" s="29">
        <v>11</v>
      </c>
      <c r="G32" s="33" t="s">
        <v>360</v>
      </c>
      <c r="H32" s="28">
        <v>34.54</v>
      </c>
      <c r="I32" s="28">
        <v>75.930000000000007</v>
      </c>
      <c r="J32" s="29">
        <v>12</v>
      </c>
      <c r="K32" s="29">
        <f t="shared" si="0"/>
        <v>23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>
        <v>44.67</v>
      </c>
      <c r="D33" s="28">
        <v>33.76</v>
      </c>
      <c r="E33" s="28">
        <v>55.58</v>
      </c>
      <c r="F33" s="29">
        <v>40</v>
      </c>
      <c r="G33" s="28">
        <v>55.33</v>
      </c>
      <c r="H33" s="28">
        <v>44.42</v>
      </c>
      <c r="I33" s="28">
        <v>66.239999999999995</v>
      </c>
      <c r="J33" s="29">
        <v>47</v>
      </c>
      <c r="K33" s="29">
        <f t="shared" si="0"/>
        <v>87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33" t="s">
        <v>358</v>
      </c>
      <c r="D34" s="28">
        <v>31.63</v>
      </c>
      <c r="E34" s="28">
        <v>76.489999999999995</v>
      </c>
      <c r="F34" s="29">
        <v>12</v>
      </c>
      <c r="G34" s="28" t="s">
        <v>7</v>
      </c>
      <c r="H34" s="28">
        <v>23.51</v>
      </c>
      <c r="I34" s="28">
        <v>68.37</v>
      </c>
      <c r="J34" s="29">
        <v>8</v>
      </c>
      <c r="K34" s="29">
        <f t="shared" si="0"/>
        <v>20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33" t="s">
        <v>359</v>
      </c>
      <c r="D35" s="28">
        <v>27.36</v>
      </c>
      <c r="E35" s="28">
        <v>64.3</v>
      </c>
      <c r="F35" s="29">
        <v>14</v>
      </c>
      <c r="G35" s="33" t="s">
        <v>361</v>
      </c>
      <c r="H35" s="28">
        <v>35.700000000000003</v>
      </c>
      <c r="I35" s="28">
        <v>72.64</v>
      </c>
      <c r="J35" s="29">
        <v>15</v>
      </c>
      <c r="K35" s="29">
        <f t="shared" si="0"/>
        <v>29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33" t="s">
        <v>256</v>
      </c>
      <c r="D36" s="28">
        <v>28.47</v>
      </c>
      <c r="E36" s="28">
        <v>75.989999999999995</v>
      </c>
      <c r="F36" s="29">
        <v>10</v>
      </c>
      <c r="G36" s="28" t="s">
        <v>7</v>
      </c>
      <c r="H36" s="28">
        <v>24.01</v>
      </c>
      <c r="I36" s="28">
        <v>71.53</v>
      </c>
      <c r="J36" s="29">
        <v>9</v>
      </c>
      <c r="K36" s="29">
        <f t="shared" si="0"/>
        <v>19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</row>
    <row r="38" spans="1:718" ht="12" customHeight="1" x14ac:dyDescent="0.2">
      <c r="A38" s="1" t="s">
        <v>258</v>
      </c>
      <c r="K38" s="4" t="s">
        <v>389</v>
      </c>
    </row>
  </sheetData>
  <mergeCells count="31">
    <mergeCell ref="L1:T1"/>
    <mergeCell ref="D4:E4"/>
    <mergeCell ref="H4:I4"/>
    <mergeCell ref="D27:E27"/>
    <mergeCell ref="H27:I27"/>
    <mergeCell ref="M4:N4"/>
    <mergeCell ref="C2:K2"/>
    <mergeCell ref="L2:T2"/>
    <mergeCell ref="C3:F3"/>
    <mergeCell ref="G3:J3"/>
    <mergeCell ref="K3:K4"/>
    <mergeCell ref="L3:O3"/>
    <mergeCell ref="P3:S3"/>
    <mergeCell ref="T3:T4"/>
    <mergeCell ref="Q4:R4"/>
    <mergeCell ref="A1:B4"/>
    <mergeCell ref="A28:A36"/>
    <mergeCell ref="A24:B27"/>
    <mergeCell ref="C26:F26"/>
    <mergeCell ref="G26:J26"/>
    <mergeCell ref="A6:A7"/>
    <mergeCell ref="A8:A9"/>
    <mergeCell ref="A10:A12"/>
    <mergeCell ref="A13:A14"/>
    <mergeCell ref="A15:A16"/>
    <mergeCell ref="A17:A18"/>
    <mergeCell ref="A19:A20"/>
    <mergeCell ref="C24:K24"/>
    <mergeCell ref="C25:K25"/>
    <mergeCell ref="K26:K27"/>
    <mergeCell ref="C1:K1"/>
  </mergeCells>
  <pageMargins left="0.59055118110236227" right="0.39370078740157483" top="0.98425196850393704" bottom="0.59055118110236227" header="0.31496062992125984" footer="0.31496062992125984"/>
  <pageSetup paperSize="9" scale="71" orientation="landscape" r:id="rId1"/>
  <headerFooter>
    <oddHeader>&amp;R&amp;G</oddHeader>
    <oddFooter>&amp;L&amp;8&amp;F-&amp;A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1.140625" style="1" customWidth="1"/>
    <col min="12" max="19" width="8.7109375" style="1" customWidth="1"/>
    <col min="20" max="20" width="10.14062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5.95" customHeight="1" x14ac:dyDescent="0.2">
      <c r="A1" s="98" t="s">
        <v>0</v>
      </c>
      <c r="B1" s="99"/>
      <c r="C1" s="79" t="s">
        <v>79</v>
      </c>
      <c r="D1" s="79"/>
      <c r="E1" s="79"/>
      <c r="F1" s="79"/>
      <c r="G1" s="79"/>
      <c r="H1" s="79"/>
      <c r="I1" s="79"/>
      <c r="J1" s="79"/>
      <c r="K1" s="79"/>
      <c r="L1" s="79" t="s">
        <v>79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95"/>
      <c r="N3" s="95"/>
      <c r="O3" s="95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 t="s">
        <v>4</v>
      </c>
      <c r="C5" s="24">
        <v>73.180000000000007</v>
      </c>
      <c r="D5" s="24">
        <v>67.36</v>
      </c>
      <c r="E5" s="24">
        <v>79</v>
      </c>
      <c r="F5" s="25">
        <v>196</v>
      </c>
      <c r="G5" s="24">
        <v>26.82</v>
      </c>
      <c r="H5" s="24">
        <v>21</v>
      </c>
      <c r="I5" s="24">
        <v>32.64</v>
      </c>
      <c r="J5" s="25">
        <v>68</v>
      </c>
      <c r="K5" s="25">
        <v>264</v>
      </c>
      <c r="L5" s="24">
        <v>76.599999999999994</v>
      </c>
      <c r="M5" s="24">
        <v>73.099999999999994</v>
      </c>
      <c r="N5" s="24">
        <v>80.099999999999994</v>
      </c>
      <c r="O5" s="25">
        <v>584</v>
      </c>
      <c r="P5" s="24">
        <v>23.4</v>
      </c>
      <c r="Q5" s="24">
        <v>19.899999999999999</v>
      </c>
      <c r="R5" s="24">
        <v>26.9</v>
      </c>
      <c r="S5" s="25">
        <v>174</v>
      </c>
      <c r="T5" s="25">
        <v>758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>
        <v>86.03</v>
      </c>
      <c r="D6" s="28">
        <v>77.72</v>
      </c>
      <c r="E6" s="28">
        <v>94.35</v>
      </c>
      <c r="F6" s="29">
        <v>65</v>
      </c>
      <c r="G6" s="33" t="s">
        <v>362</v>
      </c>
      <c r="H6" s="28">
        <v>5.65</v>
      </c>
      <c r="I6" s="28">
        <v>22.28</v>
      </c>
      <c r="J6" s="29">
        <v>11</v>
      </c>
      <c r="K6" s="29">
        <v>76</v>
      </c>
      <c r="L6" s="28">
        <v>82.81</v>
      </c>
      <c r="M6" s="28">
        <v>76.959999999999994</v>
      </c>
      <c r="N6" s="28">
        <v>88.67</v>
      </c>
      <c r="O6" s="29">
        <v>216</v>
      </c>
      <c r="P6" s="28">
        <v>17.190000000000001</v>
      </c>
      <c r="Q6" s="28">
        <v>11.33</v>
      </c>
      <c r="R6" s="28">
        <v>23.04</v>
      </c>
      <c r="S6" s="29">
        <v>35</v>
      </c>
      <c r="T6" s="29">
        <v>251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68.77</v>
      </c>
      <c r="D7" s="28">
        <v>61.59</v>
      </c>
      <c r="E7" s="28">
        <v>75.95</v>
      </c>
      <c r="F7" s="29">
        <v>131</v>
      </c>
      <c r="G7" s="28">
        <v>31.23</v>
      </c>
      <c r="H7" s="28">
        <v>24.05</v>
      </c>
      <c r="I7" s="28">
        <v>38.409999999999997</v>
      </c>
      <c r="J7" s="29">
        <v>57</v>
      </c>
      <c r="K7" s="29">
        <v>188</v>
      </c>
      <c r="L7" s="28">
        <v>73.66</v>
      </c>
      <c r="M7" s="28">
        <v>69.31</v>
      </c>
      <c r="N7" s="28">
        <v>78.02</v>
      </c>
      <c r="O7" s="29">
        <v>368</v>
      </c>
      <c r="P7" s="28">
        <v>26.34</v>
      </c>
      <c r="Q7" s="28">
        <v>21.98</v>
      </c>
      <c r="R7" s="28">
        <v>30.69</v>
      </c>
      <c r="S7" s="29">
        <v>139</v>
      </c>
      <c r="T7" s="29">
        <v>507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28">
        <v>75.58</v>
      </c>
      <c r="D8" s="28">
        <v>68.790000000000006</v>
      </c>
      <c r="E8" s="28">
        <v>82.38</v>
      </c>
      <c r="F8" s="29">
        <v>128</v>
      </c>
      <c r="G8" s="28">
        <v>24.42</v>
      </c>
      <c r="H8" s="28">
        <v>17.62</v>
      </c>
      <c r="I8" s="28">
        <v>31.21</v>
      </c>
      <c r="J8" s="29">
        <v>43</v>
      </c>
      <c r="K8" s="29">
        <v>171</v>
      </c>
      <c r="L8" s="28">
        <v>78.16</v>
      </c>
      <c r="M8" s="28">
        <v>73.97</v>
      </c>
      <c r="N8" s="28">
        <v>82.35</v>
      </c>
      <c r="O8" s="29">
        <v>388</v>
      </c>
      <c r="P8" s="28">
        <v>21.84</v>
      </c>
      <c r="Q8" s="28">
        <v>17.649999999999999</v>
      </c>
      <c r="R8" s="28">
        <v>26.03</v>
      </c>
      <c r="S8" s="29">
        <v>109</v>
      </c>
      <c r="T8" s="29">
        <v>497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28">
        <v>69.459999999999994</v>
      </c>
      <c r="D9" s="28">
        <v>59.15</v>
      </c>
      <c r="E9" s="28">
        <v>79.78</v>
      </c>
      <c r="F9" s="29">
        <v>68</v>
      </c>
      <c r="G9" s="33" t="s">
        <v>363</v>
      </c>
      <c r="H9" s="28">
        <v>20.22</v>
      </c>
      <c r="I9" s="28">
        <v>40.85</v>
      </c>
      <c r="J9" s="29">
        <v>25</v>
      </c>
      <c r="K9" s="29">
        <v>93</v>
      </c>
      <c r="L9" s="28">
        <v>73.930000000000007</v>
      </c>
      <c r="M9" s="28">
        <v>67.75</v>
      </c>
      <c r="N9" s="28">
        <v>80.11</v>
      </c>
      <c r="O9" s="29">
        <v>196</v>
      </c>
      <c r="P9" s="28">
        <v>26.07</v>
      </c>
      <c r="Q9" s="28">
        <v>19.89</v>
      </c>
      <c r="R9" s="28">
        <v>32.25</v>
      </c>
      <c r="S9" s="29">
        <v>65</v>
      </c>
      <c r="T9" s="29">
        <v>261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28">
        <v>77.400000000000006</v>
      </c>
      <c r="D10" s="28">
        <v>68.16</v>
      </c>
      <c r="E10" s="28">
        <v>86.65</v>
      </c>
      <c r="F10" s="29">
        <v>77</v>
      </c>
      <c r="G10" s="33" t="s">
        <v>364</v>
      </c>
      <c r="H10" s="28">
        <v>13.35</v>
      </c>
      <c r="I10" s="28">
        <v>31.84</v>
      </c>
      <c r="J10" s="29">
        <v>20</v>
      </c>
      <c r="K10" s="29">
        <v>97</v>
      </c>
      <c r="L10" s="28">
        <v>77.53</v>
      </c>
      <c r="M10" s="28">
        <v>71.239999999999995</v>
      </c>
      <c r="N10" s="28">
        <v>83.81</v>
      </c>
      <c r="O10" s="29">
        <v>178</v>
      </c>
      <c r="P10" s="28">
        <v>22.47</v>
      </c>
      <c r="Q10" s="28">
        <v>16.190000000000001</v>
      </c>
      <c r="R10" s="28">
        <v>28.76</v>
      </c>
      <c r="S10" s="29">
        <v>49</v>
      </c>
      <c r="T10" s="29">
        <v>227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28">
        <v>67.48</v>
      </c>
      <c r="D11" s="28">
        <v>58.26</v>
      </c>
      <c r="E11" s="28">
        <v>76.7</v>
      </c>
      <c r="F11" s="29">
        <v>80</v>
      </c>
      <c r="G11" s="28">
        <v>32.520000000000003</v>
      </c>
      <c r="H11" s="28">
        <v>23.3</v>
      </c>
      <c r="I11" s="28">
        <v>41.74</v>
      </c>
      <c r="J11" s="29">
        <v>38</v>
      </c>
      <c r="K11" s="29">
        <v>118</v>
      </c>
      <c r="L11" s="28">
        <v>75.23</v>
      </c>
      <c r="M11" s="28">
        <v>70.12</v>
      </c>
      <c r="N11" s="28">
        <v>80.34</v>
      </c>
      <c r="O11" s="29">
        <v>272</v>
      </c>
      <c r="P11" s="28">
        <v>24.77</v>
      </c>
      <c r="Q11" s="28">
        <v>19.66</v>
      </c>
      <c r="R11" s="28">
        <v>29.88</v>
      </c>
      <c r="S11" s="29">
        <v>91</v>
      </c>
      <c r="T11" s="29">
        <v>363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28">
        <v>77.150000000000006</v>
      </c>
      <c r="D12" s="28">
        <v>64.44</v>
      </c>
      <c r="E12" s="28">
        <v>89.86</v>
      </c>
      <c r="F12" s="29">
        <v>37</v>
      </c>
      <c r="G12" s="33" t="s">
        <v>365</v>
      </c>
      <c r="H12" s="28">
        <v>10.14</v>
      </c>
      <c r="I12" s="28">
        <v>35.56</v>
      </c>
      <c r="J12" s="29">
        <v>10</v>
      </c>
      <c r="K12" s="29">
        <v>47</v>
      </c>
      <c r="L12" s="28">
        <v>77.17</v>
      </c>
      <c r="M12" s="28">
        <v>69.48</v>
      </c>
      <c r="N12" s="28">
        <v>84.87</v>
      </c>
      <c r="O12" s="29">
        <v>126</v>
      </c>
      <c r="P12" s="28">
        <v>22.83</v>
      </c>
      <c r="Q12" s="28">
        <v>15.13</v>
      </c>
      <c r="R12" s="28">
        <v>30.52</v>
      </c>
      <c r="S12" s="29">
        <v>34</v>
      </c>
      <c r="T12" s="29">
        <v>160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71.540000000000006</v>
      </c>
      <c r="D13" s="28">
        <v>63.69</v>
      </c>
      <c r="E13" s="28">
        <v>79.400000000000006</v>
      </c>
      <c r="F13" s="29">
        <v>110</v>
      </c>
      <c r="G13" s="28">
        <v>28.46</v>
      </c>
      <c r="H13" s="28">
        <v>20.6</v>
      </c>
      <c r="I13" s="28">
        <v>36.31</v>
      </c>
      <c r="J13" s="29">
        <v>41</v>
      </c>
      <c r="K13" s="29">
        <v>151</v>
      </c>
      <c r="L13" s="28">
        <v>73.98</v>
      </c>
      <c r="M13" s="28">
        <v>69.290000000000006</v>
      </c>
      <c r="N13" s="28">
        <v>78.67</v>
      </c>
      <c r="O13" s="29">
        <v>353</v>
      </c>
      <c r="P13" s="28">
        <v>26.02</v>
      </c>
      <c r="Q13" s="28">
        <v>21.33</v>
      </c>
      <c r="R13" s="28">
        <v>30.71</v>
      </c>
      <c r="S13" s="29">
        <v>118</v>
      </c>
      <c r="T13" s="29">
        <v>471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>
        <v>74</v>
      </c>
      <c r="D14" s="28">
        <v>62.3</v>
      </c>
      <c r="E14" s="28">
        <v>85.71</v>
      </c>
      <c r="F14" s="29">
        <v>49</v>
      </c>
      <c r="G14" s="33" t="s">
        <v>166</v>
      </c>
      <c r="H14" s="28">
        <v>14.29</v>
      </c>
      <c r="I14" s="28">
        <v>37.700000000000003</v>
      </c>
      <c r="J14" s="29">
        <v>16</v>
      </c>
      <c r="K14" s="29">
        <v>65</v>
      </c>
      <c r="L14" s="28">
        <v>71.89</v>
      </c>
      <c r="M14" s="28">
        <v>63.76</v>
      </c>
      <c r="N14" s="28">
        <v>80.010000000000005</v>
      </c>
      <c r="O14" s="29">
        <v>108</v>
      </c>
      <c r="P14" s="28">
        <v>28.11</v>
      </c>
      <c r="Q14" s="28">
        <v>19.989999999999998</v>
      </c>
      <c r="R14" s="28">
        <v>36.24</v>
      </c>
      <c r="S14" s="29">
        <v>40</v>
      </c>
      <c r="T14" s="29">
        <v>148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72.739999999999995</v>
      </c>
      <c r="D15" s="28">
        <v>65.959999999999994</v>
      </c>
      <c r="E15" s="28">
        <v>79.510000000000005</v>
      </c>
      <c r="F15" s="29">
        <v>149</v>
      </c>
      <c r="G15" s="28">
        <v>27.26</v>
      </c>
      <c r="H15" s="28">
        <v>20.49</v>
      </c>
      <c r="I15" s="28">
        <v>34.04</v>
      </c>
      <c r="J15" s="29">
        <v>50</v>
      </c>
      <c r="K15" s="29">
        <v>199</v>
      </c>
      <c r="L15" s="28">
        <v>76.08</v>
      </c>
      <c r="M15" s="28">
        <v>71.98</v>
      </c>
      <c r="N15" s="28">
        <v>80.180000000000007</v>
      </c>
      <c r="O15" s="29">
        <v>415</v>
      </c>
      <c r="P15" s="28">
        <v>23.92</v>
      </c>
      <c r="Q15" s="28">
        <v>19.82</v>
      </c>
      <c r="R15" s="28">
        <v>28.02</v>
      </c>
      <c r="S15" s="29">
        <v>125</v>
      </c>
      <c r="T15" s="29">
        <v>540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28">
        <v>74.59</v>
      </c>
      <c r="D16" s="28">
        <v>63.36</v>
      </c>
      <c r="E16" s="28">
        <v>85.82</v>
      </c>
      <c r="F16" s="29">
        <v>47</v>
      </c>
      <c r="G16" s="33" t="s">
        <v>304</v>
      </c>
      <c r="H16" s="28">
        <v>14.18</v>
      </c>
      <c r="I16" s="28">
        <v>36.64</v>
      </c>
      <c r="J16" s="29">
        <v>18</v>
      </c>
      <c r="K16" s="29">
        <v>65</v>
      </c>
      <c r="L16" s="28">
        <v>78.400000000000006</v>
      </c>
      <c r="M16" s="28">
        <v>71.930000000000007</v>
      </c>
      <c r="N16" s="28">
        <v>84.87</v>
      </c>
      <c r="O16" s="29">
        <v>169</v>
      </c>
      <c r="P16" s="28">
        <v>21.6</v>
      </c>
      <c r="Q16" s="28">
        <v>15.13</v>
      </c>
      <c r="R16" s="28">
        <v>28.07</v>
      </c>
      <c r="S16" s="29">
        <v>49</v>
      </c>
      <c r="T16" s="29">
        <v>218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28">
        <v>58.59</v>
      </c>
      <c r="D17" s="28">
        <v>48.18</v>
      </c>
      <c r="E17" s="28">
        <v>69</v>
      </c>
      <c r="F17" s="29">
        <v>57</v>
      </c>
      <c r="G17" s="28">
        <v>41.41</v>
      </c>
      <c r="H17" s="28">
        <v>31</v>
      </c>
      <c r="I17" s="28">
        <v>51.82</v>
      </c>
      <c r="J17" s="29">
        <v>42</v>
      </c>
      <c r="K17" s="29">
        <v>99</v>
      </c>
      <c r="L17" s="28">
        <v>55.92</v>
      </c>
      <c r="M17" s="28">
        <v>49.01</v>
      </c>
      <c r="N17" s="28">
        <v>62.82</v>
      </c>
      <c r="O17" s="29">
        <v>145</v>
      </c>
      <c r="P17" s="28">
        <v>44.08</v>
      </c>
      <c r="Q17" s="28">
        <v>37.18</v>
      </c>
      <c r="R17" s="28">
        <v>50.99</v>
      </c>
      <c r="S17" s="29">
        <v>115</v>
      </c>
      <c r="T17" s="29">
        <v>260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28">
        <v>83.44</v>
      </c>
      <c r="D18" s="28">
        <v>76.739999999999995</v>
      </c>
      <c r="E18" s="28">
        <v>90.14</v>
      </c>
      <c r="F18" s="29">
        <v>107</v>
      </c>
      <c r="G18" s="33" t="s">
        <v>200</v>
      </c>
      <c r="H18" s="28">
        <v>9.86</v>
      </c>
      <c r="I18" s="28">
        <v>23.26</v>
      </c>
      <c r="J18" s="29">
        <v>23</v>
      </c>
      <c r="K18" s="29">
        <v>130</v>
      </c>
      <c r="L18" s="28">
        <v>89.55</v>
      </c>
      <c r="M18" s="28">
        <v>86.36</v>
      </c>
      <c r="N18" s="28">
        <v>92.74</v>
      </c>
      <c r="O18" s="29">
        <v>363</v>
      </c>
      <c r="P18" s="28">
        <v>10.45</v>
      </c>
      <c r="Q18" s="28">
        <v>7.26</v>
      </c>
      <c r="R18" s="28">
        <v>13.64</v>
      </c>
      <c r="S18" s="29">
        <v>51</v>
      </c>
      <c r="T18" s="29">
        <v>414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28">
        <v>67.95</v>
      </c>
      <c r="D19" s="28">
        <v>59.11</v>
      </c>
      <c r="E19" s="28">
        <v>76.790000000000006</v>
      </c>
      <c r="F19" s="29">
        <v>83</v>
      </c>
      <c r="G19" s="28">
        <v>32.049999999999997</v>
      </c>
      <c r="H19" s="28">
        <v>23.21</v>
      </c>
      <c r="I19" s="28">
        <v>40.89</v>
      </c>
      <c r="J19" s="29">
        <v>40</v>
      </c>
      <c r="K19" s="29">
        <v>123</v>
      </c>
      <c r="L19" s="28">
        <v>72.16</v>
      </c>
      <c r="M19" s="28">
        <v>66.61</v>
      </c>
      <c r="N19" s="28">
        <v>77.709999999999994</v>
      </c>
      <c r="O19" s="29">
        <v>243</v>
      </c>
      <c r="P19" s="28">
        <v>27.84</v>
      </c>
      <c r="Q19" s="28">
        <v>22.29</v>
      </c>
      <c r="R19" s="28">
        <v>33.39</v>
      </c>
      <c r="S19" s="29">
        <v>88</v>
      </c>
      <c r="T19" s="29">
        <v>331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28">
        <v>75.91</v>
      </c>
      <c r="D20" s="28">
        <v>67.59</v>
      </c>
      <c r="E20" s="28">
        <v>84.22</v>
      </c>
      <c r="F20" s="29">
        <v>98</v>
      </c>
      <c r="G20" s="33" t="s">
        <v>366</v>
      </c>
      <c r="H20" s="28">
        <v>15.78</v>
      </c>
      <c r="I20" s="28">
        <v>32.409999999999997</v>
      </c>
      <c r="J20" s="29">
        <v>27</v>
      </c>
      <c r="K20" s="29">
        <v>125</v>
      </c>
      <c r="L20" s="28">
        <v>79.87</v>
      </c>
      <c r="M20" s="28">
        <v>75.260000000000005</v>
      </c>
      <c r="N20" s="28">
        <v>84.48</v>
      </c>
      <c r="O20" s="29">
        <v>306</v>
      </c>
      <c r="P20" s="28">
        <v>20.13</v>
      </c>
      <c r="Q20" s="28">
        <v>15.52</v>
      </c>
      <c r="R20" s="28">
        <v>24.74</v>
      </c>
      <c r="S20" s="29">
        <v>81</v>
      </c>
      <c r="T20" s="29">
        <v>387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T21" s="4" t="s">
        <v>389</v>
      </c>
    </row>
    <row r="22" spans="1:718" ht="12" customHeight="1" x14ac:dyDescent="0.2">
      <c r="A22" s="1" t="s">
        <v>258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79</v>
      </c>
      <c r="D25" s="68"/>
      <c r="E25" s="68"/>
      <c r="F25" s="68"/>
      <c r="G25" s="68"/>
      <c r="H25" s="68"/>
      <c r="I25" s="68"/>
      <c r="J25" s="68"/>
      <c r="K25" s="69"/>
    </row>
    <row r="26" spans="1:718" ht="11.25" x14ac:dyDescent="0.2">
      <c r="A26" s="75"/>
      <c r="B26" s="76"/>
      <c r="C26" s="95" t="s">
        <v>37</v>
      </c>
      <c r="D26" s="68"/>
      <c r="E26" s="68"/>
      <c r="F26" s="68"/>
      <c r="G26" s="95" t="s">
        <v>38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72"/>
    </row>
    <row r="28" spans="1:718" ht="11.25" x14ac:dyDescent="0.2">
      <c r="A28" s="104" t="s">
        <v>4</v>
      </c>
      <c r="B28" s="31" t="s">
        <v>385</v>
      </c>
      <c r="C28" s="24">
        <v>76.599999999999994</v>
      </c>
      <c r="D28" s="24">
        <v>73.099999999999994</v>
      </c>
      <c r="E28" s="24">
        <v>80.099999999999994</v>
      </c>
      <c r="F28" s="25">
        <v>584</v>
      </c>
      <c r="G28" s="24">
        <v>23.4</v>
      </c>
      <c r="H28" s="24">
        <v>19.899999999999999</v>
      </c>
      <c r="I28" s="24">
        <v>26.9</v>
      </c>
      <c r="J28" s="25">
        <v>174</v>
      </c>
      <c r="K28" s="25">
        <f>J28+F28</f>
        <v>758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77.599999999999994</v>
      </c>
      <c r="D29" s="28">
        <v>73.34</v>
      </c>
      <c r="E29" s="28">
        <v>81.86</v>
      </c>
      <c r="F29" s="29">
        <v>391</v>
      </c>
      <c r="G29" s="28">
        <v>22.4</v>
      </c>
      <c r="H29" s="28">
        <v>18.14</v>
      </c>
      <c r="I29" s="28">
        <v>26.66</v>
      </c>
      <c r="J29" s="29">
        <v>110</v>
      </c>
      <c r="K29" s="29">
        <f t="shared" ref="K29:K36" si="0">J29+F29</f>
        <v>501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72.22</v>
      </c>
      <c r="D30" s="28">
        <v>64.88</v>
      </c>
      <c r="E30" s="28">
        <v>79.56</v>
      </c>
      <c r="F30" s="29">
        <v>120</v>
      </c>
      <c r="G30" s="28">
        <v>27.78</v>
      </c>
      <c r="H30" s="28">
        <v>20.440000000000001</v>
      </c>
      <c r="I30" s="28">
        <v>35.119999999999997</v>
      </c>
      <c r="J30" s="29">
        <v>46</v>
      </c>
      <c r="K30" s="29">
        <f t="shared" si="0"/>
        <v>166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>
        <v>78.14</v>
      </c>
      <c r="D31" s="28">
        <v>69.010000000000005</v>
      </c>
      <c r="E31" s="28">
        <v>87.26</v>
      </c>
      <c r="F31" s="29">
        <v>73</v>
      </c>
      <c r="G31" s="33" t="s">
        <v>370</v>
      </c>
      <c r="H31" s="28">
        <v>12.74</v>
      </c>
      <c r="I31" s="28">
        <v>30.99</v>
      </c>
      <c r="J31" s="29">
        <v>18</v>
      </c>
      <c r="K31" s="29">
        <f t="shared" si="0"/>
        <v>91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33" t="s">
        <v>322</v>
      </c>
      <c r="D32" s="28">
        <v>44.58</v>
      </c>
      <c r="E32" s="28">
        <v>84.88</v>
      </c>
      <c r="F32" s="29">
        <v>15</v>
      </c>
      <c r="G32" s="28" t="s">
        <v>7</v>
      </c>
      <c r="H32" s="28">
        <v>15.12</v>
      </c>
      <c r="I32" s="28">
        <v>55.42</v>
      </c>
      <c r="J32" s="29">
        <v>8</v>
      </c>
      <c r="K32" s="29">
        <f t="shared" si="0"/>
        <v>23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>
        <v>79.08</v>
      </c>
      <c r="D33" s="28">
        <v>70.040000000000006</v>
      </c>
      <c r="E33" s="28">
        <v>88.13</v>
      </c>
      <c r="F33" s="29">
        <v>70</v>
      </c>
      <c r="G33" s="33" t="s">
        <v>371</v>
      </c>
      <c r="H33" s="28">
        <v>11.87</v>
      </c>
      <c r="I33" s="28">
        <v>29.96</v>
      </c>
      <c r="J33" s="29">
        <v>17</v>
      </c>
      <c r="K33" s="29">
        <f t="shared" si="0"/>
        <v>87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33" t="s">
        <v>367</v>
      </c>
      <c r="D34" s="28">
        <v>41.87</v>
      </c>
      <c r="E34" s="28">
        <v>85.22</v>
      </c>
      <c r="F34" s="29">
        <v>13</v>
      </c>
      <c r="G34" s="28" t="s">
        <v>7</v>
      </c>
      <c r="H34" s="28">
        <v>14.78</v>
      </c>
      <c r="I34" s="28">
        <v>58.13</v>
      </c>
      <c r="J34" s="29">
        <v>7</v>
      </c>
      <c r="K34" s="29">
        <f t="shared" si="0"/>
        <v>20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33" t="s">
        <v>368</v>
      </c>
      <c r="D35" s="28">
        <v>52.2</v>
      </c>
      <c r="E35" s="28">
        <v>87.07</v>
      </c>
      <c r="F35" s="29">
        <v>21</v>
      </c>
      <c r="G35" s="28" t="s">
        <v>7</v>
      </c>
      <c r="H35" s="28">
        <v>12.93</v>
      </c>
      <c r="I35" s="28">
        <v>47.8</v>
      </c>
      <c r="J35" s="29">
        <v>8</v>
      </c>
      <c r="K35" s="29">
        <f t="shared" si="0"/>
        <v>29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33" t="s">
        <v>369</v>
      </c>
      <c r="D36" s="28">
        <v>60.69</v>
      </c>
      <c r="E36" s="28">
        <v>95.86</v>
      </c>
      <c r="F36" s="29">
        <v>15</v>
      </c>
      <c r="G36" s="28" t="s">
        <v>7</v>
      </c>
      <c r="H36" s="28">
        <v>4.1399999999999997</v>
      </c>
      <c r="I36" s="28">
        <v>39.31</v>
      </c>
      <c r="J36" s="29">
        <v>5</v>
      </c>
      <c r="K36" s="29">
        <f t="shared" si="0"/>
        <v>20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</row>
    <row r="38" spans="1:718" ht="12" customHeight="1" x14ac:dyDescent="0.2">
      <c r="A38" s="1" t="s">
        <v>258</v>
      </c>
      <c r="K38" s="4" t="s">
        <v>389</v>
      </c>
    </row>
  </sheetData>
  <mergeCells count="31">
    <mergeCell ref="L1:T1"/>
    <mergeCell ref="D4:E4"/>
    <mergeCell ref="H4:I4"/>
    <mergeCell ref="D27:E27"/>
    <mergeCell ref="H27:I27"/>
    <mergeCell ref="M4:N4"/>
    <mergeCell ref="C2:K2"/>
    <mergeCell ref="L2:T2"/>
    <mergeCell ref="C3:F3"/>
    <mergeCell ref="G3:J3"/>
    <mergeCell ref="K3:K4"/>
    <mergeCell ref="L3:O3"/>
    <mergeCell ref="P3:S3"/>
    <mergeCell ref="T3:T4"/>
    <mergeCell ref="Q4:R4"/>
    <mergeCell ref="A1:B4"/>
    <mergeCell ref="A28:A36"/>
    <mergeCell ref="A24:B27"/>
    <mergeCell ref="C26:F26"/>
    <mergeCell ref="G26:J26"/>
    <mergeCell ref="A6:A7"/>
    <mergeCell ref="A8:A9"/>
    <mergeCell ref="A10:A12"/>
    <mergeCell ref="A13:A14"/>
    <mergeCell ref="A15:A16"/>
    <mergeCell ref="A17:A18"/>
    <mergeCell ref="A19:A20"/>
    <mergeCell ref="C24:K24"/>
    <mergeCell ref="C25:K25"/>
    <mergeCell ref="K26:K27"/>
    <mergeCell ref="C1:K1"/>
  </mergeCells>
  <pageMargins left="0.59055118110236227" right="0.39370078740157483" top="0.98425196850393704" bottom="0.59055118110236227" header="0.31496062992125984" footer="0.31496062992125984"/>
  <pageSetup paperSize="9" scale="71" orientation="landscape" r:id="rId1"/>
  <headerFooter>
    <oddHeader>&amp;R&amp;G</oddHeader>
    <oddFooter>&amp;L&amp;8&amp;F-&amp;A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sqref="A1:B4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" style="1" customWidth="1"/>
    <col min="12" max="19" width="8.7109375" style="1" customWidth="1"/>
    <col min="20" max="20" width="9.710937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s="20" customFormat="1" ht="13.5" customHeight="1" x14ac:dyDescent="0.2">
      <c r="A1" s="98" t="s">
        <v>0</v>
      </c>
      <c r="B1" s="99"/>
      <c r="C1" s="79" t="s">
        <v>80</v>
      </c>
      <c r="D1" s="79"/>
      <c r="E1" s="79"/>
      <c r="F1" s="79"/>
      <c r="G1" s="79"/>
      <c r="H1" s="79"/>
      <c r="I1" s="79"/>
      <c r="J1" s="79"/>
      <c r="K1" s="79"/>
      <c r="L1" s="79" t="s">
        <v>80</v>
      </c>
      <c r="M1" s="79"/>
      <c r="N1" s="79"/>
      <c r="O1" s="79"/>
      <c r="P1" s="79"/>
      <c r="Q1" s="79"/>
      <c r="R1" s="79"/>
      <c r="S1" s="79"/>
      <c r="T1" s="80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  <c r="EQ1" s="112"/>
      <c r="ER1" s="112"/>
      <c r="ES1" s="112"/>
      <c r="ET1" s="112"/>
      <c r="EU1" s="112"/>
      <c r="EV1" s="112"/>
      <c r="EW1" s="112"/>
      <c r="EX1" s="112"/>
      <c r="EY1" s="112"/>
      <c r="EZ1" s="112"/>
      <c r="FA1" s="112"/>
      <c r="FB1" s="112"/>
      <c r="FC1" s="112"/>
      <c r="FD1" s="112"/>
      <c r="FE1" s="112"/>
      <c r="FF1" s="112"/>
      <c r="FG1" s="112"/>
      <c r="FH1" s="112"/>
      <c r="FI1" s="112"/>
      <c r="FJ1" s="112"/>
      <c r="FK1" s="112"/>
      <c r="FL1" s="112"/>
      <c r="FM1" s="112"/>
      <c r="FN1" s="112"/>
      <c r="FO1" s="112"/>
      <c r="FP1" s="112"/>
      <c r="FQ1" s="112"/>
      <c r="FR1" s="112"/>
      <c r="FS1" s="112"/>
      <c r="FT1" s="112"/>
      <c r="FU1" s="112"/>
      <c r="FV1" s="112"/>
      <c r="FW1" s="112"/>
      <c r="FX1" s="112"/>
      <c r="FY1" s="112"/>
      <c r="FZ1" s="112"/>
      <c r="GA1" s="112"/>
      <c r="GB1" s="112"/>
      <c r="GC1" s="112"/>
      <c r="GD1" s="112"/>
      <c r="GE1" s="112"/>
      <c r="GF1" s="112"/>
      <c r="GG1" s="112"/>
      <c r="GH1" s="112"/>
      <c r="GI1" s="112"/>
      <c r="GJ1" s="112"/>
      <c r="GK1" s="112"/>
      <c r="GL1" s="112"/>
      <c r="GM1" s="112"/>
      <c r="GN1" s="112"/>
      <c r="GO1" s="112"/>
      <c r="GP1" s="112"/>
      <c r="GQ1" s="112"/>
      <c r="GR1" s="112"/>
      <c r="GS1" s="112"/>
      <c r="GT1" s="112"/>
      <c r="GU1" s="112"/>
      <c r="GV1" s="112"/>
      <c r="GW1" s="112"/>
      <c r="GX1" s="112"/>
      <c r="GY1" s="112"/>
      <c r="GZ1" s="112"/>
      <c r="HA1" s="112"/>
      <c r="HB1" s="112"/>
      <c r="HC1" s="112"/>
      <c r="HD1" s="112"/>
      <c r="HE1" s="112"/>
      <c r="HF1" s="112"/>
      <c r="HG1" s="112"/>
      <c r="HH1" s="112"/>
      <c r="HI1" s="112"/>
      <c r="HJ1" s="112"/>
      <c r="HK1" s="112"/>
      <c r="HL1" s="112"/>
      <c r="HM1" s="112"/>
      <c r="HN1" s="112"/>
      <c r="HO1" s="112"/>
      <c r="HP1" s="112"/>
      <c r="HQ1" s="112"/>
      <c r="HR1" s="112"/>
      <c r="HS1" s="112"/>
      <c r="HT1" s="112"/>
      <c r="HU1" s="112"/>
      <c r="HV1" s="112"/>
      <c r="HW1" s="112"/>
      <c r="HX1" s="112"/>
      <c r="HY1" s="112"/>
      <c r="HZ1" s="112"/>
      <c r="IA1" s="112"/>
      <c r="IB1" s="112"/>
      <c r="IC1" s="112"/>
      <c r="ID1" s="112"/>
      <c r="IE1" s="112"/>
      <c r="IF1" s="112"/>
      <c r="IG1" s="112"/>
      <c r="IH1" s="112"/>
      <c r="II1" s="112"/>
      <c r="IJ1" s="112"/>
      <c r="IK1" s="112"/>
      <c r="IL1" s="112"/>
      <c r="IM1" s="112"/>
      <c r="IN1" s="112"/>
      <c r="IO1" s="112"/>
      <c r="IP1" s="112"/>
      <c r="IQ1" s="112"/>
      <c r="IR1" s="112"/>
      <c r="IS1" s="112"/>
      <c r="IT1" s="112"/>
      <c r="IU1" s="112"/>
      <c r="IV1" s="112"/>
      <c r="IW1" s="112"/>
      <c r="IX1" s="112"/>
      <c r="IY1" s="112"/>
      <c r="IZ1" s="112"/>
      <c r="JA1" s="112"/>
      <c r="JB1" s="112"/>
      <c r="JC1" s="112"/>
      <c r="JD1" s="112"/>
      <c r="JE1" s="112"/>
      <c r="JF1" s="112"/>
      <c r="JG1" s="112"/>
      <c r="JH1" s="112"/>
      <c r="JI1" s="112"/>
      <c r="JJ1" s="112"/>
      <c r="JK1" s="112"/>
      <c r="JL1" s="112"/>
      <c r="JM1" s="112"/>
      <c r="JN1" s="112"/>
      <c r="JO1" s="112"/>
      <c r="JP1" s="112"/>
      <c r="JQ1" s="112"/>
      <c r="JR1" s="112"/>
      <c r="JS1" s="112"/>
      <c r="JT1" s="112"/>
      <c r="JU1" s="112"/>
      <c r="JV1" s="112"/>
      <c r="JW1" s="112"/>
      <c r="JX1" s="112"/>
      <c r="JY1" s="112"/>
      <c r="JZ1" s="112"/>
      <c r="KA1" s="112"/>
      <c r="KB1" s="112"/>
      <c r="KC1" s="112"/>
      <c r="KD1" s="112"/>
      <c r="KE1" s="112"/>
      <c r="KF1" s="112"/>
      <c r="KG1" s="112"/>
      <c r="KH1" s="112"/>
      <c r="KI1" s="112"/>
      <c r="KJ1" s="112"/>
      <c r="KK1" s="112"/>
      <c r="KL1" s="112"/>
      <c r="KM1" s="112"/>
      <c r="KN1" s="112"/>
      <c r="KO1" s="112"/>
      <c r="KP1" s="112"/>
      <c r="KQ1" s="112"/>
      <c r="KR1" s="112"/>
      <c r="KS1" s="112"/>
      <c r="KT1" s="112"/>
      <c r="KU1" s="112"/>
      <c r="KV1" s="112"/>
      <c r="KW1" s="112"/>
      <c r="KX1" s="112"/>
      <c r="KY1" s="112"/>
      <c r="KZ1" s="112"/>
      <c r="LA1" s="112"/>
      <c r="LB1" s="112"/>
      <c r="LC1" s="112"/>
      <c r="LD1" s="112"/>
      <c r="LE1" s="112"/>
      <c r="LF1" s="112"/>
      <c r="LG1" s="112"/>
      <c r="LH1" s="112"/>
      <c r="LI1" s="112"/>
      <c r="LJ1" s="112"/>
      <c r="LK1" s="112"/>
      <c r="LL1" s="112"/>
      <c r="LM1" s="112"/>
      <c r="LN1" s="112"/>
      <c r="LO1" s="112"/>
      <c r="LP1" s="112"/>
      <c r="LQ1" s="112"/>
      <c r="LR1" s="112"/>
      <c r="LS1" s="112"/>
      <c r="LT1" s="112"/>
      <c r="LU1" s="112"/>
      <c r="LV1" s="112"/>
      <c r="LW1" s="112"/>
      <c r="LX1" s="112"/>
      <c r="LY1" s="112"/>
      <c r="LZ1" s="112"/>
      <c r="MA1" s="112"/>
      <c r="MB1" s="112"/>
      <c r="MC1" s="112"/>
      <c r="MD1" s="112"/>
      <c r="ME1" s="112"/>
      <c r="MF1" s="112"/>
      <c r="MG1" s="112"/>
      <c r="MH1" s="112"/>
      <c r="MI1" s="112"/>
      <c r="MJ1" s="112"/>
      <c r="MK1" s="112"/>
      <c r="ML1" s="112"/>
      <c r="MM1" s="112"/>
      <c r="MN1" s="112"/>
      <c r="MO1" s="112"/>
      <c r="MP1" s="112"/>
      <c r="MQ1" s="112"/>
      <c r="MR1" s="112"/>
      <c r="MS1" s="112"/>
      <c r="MT1" s="112"/>
      <c r="MU1" s="112"/>
      <c r="MV1" s="112"/>
      <c r="MW1" s="112"/>
      <c r="MX1" s="112"/>
      <c r="MY1" s="112"/>
      <c r="MZ1" s="112"/>
      <c r="NA1" s="112"/>
      <c r="NB1" s="112"/>
      <c r="NC1" s="112"/>
      <c r="ND1" s="112"/>
      <c r="NE1" s="112"/>
      <c r="NF1" s="112"/>
      <c r="NG1" s="112"/>
      <c r="NH1" s="112"/>
      <c r="NI1" s="112"/>
      <c r="NJ1" s="112"/>
      <c r="NK1" s="112"/>
      <c r="NL1" s="112"/>
      <c r="NM1" s="112"/>
      <c r="NN1" s="112"/>
      <c r="NO1" s="112"/>
      <c r="NP1" s="112"/>
      <c r="NQ1" s="112"/>
      <c r="NR1" s="112"/>
      <c r="NS1" s="112"/>
      <c r="NT1" s="112"/>
      <c r="NU1" s="112"/>
      <c r="NV1" s="112"/>
      <c r="NW1" s="112"/>
      <c r="NX1" s="112"/>
      <c r="NY1" s="112"/>
      <c r="NZ1" s="112"/>
      <c r="OA1" s="112"/>
      <c r="OB1" s="112"/>
      <c r="OC1" s="112"/>
      <c r="OD1" s="112"/>
      <c r="OE1" s="112"/>
      <c r="OF1" s="112"/>
      <c r="OG1" s="112"/>
      <c r="OH1" s="112"/>
      <c r="OI1" s="112"/>
      <c r="OJ1" s="112"/>
      <c r="OK1" s="112"/>
      <c r="OL1" s="112"/>
      <c r="OM1" s="112"/>
      <c r="ON1" s="112"/>
      <c r="OO1" s="112"/>
      <c r="OP1" s="112"/>
      <c r="OQ1" s="112"/>
      <c r="OR1" s="112"/>
      <c r="OS1" s="112"/>
      <c r="OT1" s="112"/>
      <c r="OU1" s="112"/>
      <c r="OV1" s="112"/>
      <c r="OW1" s="112"/>
      <c r="OX1" s="112"/>
      <c r="OY1" s="112"/>
      <c r="OZ1" s="112"/>
      <c r="PA1" s="112"/>
      <c r="PB1" s="112"/>
      <c r="PC1" s="112"/>
      <c r="PD1" s="112"/>
      <c r="PE1" s="112"/>
      <c r="PF1" s="112"/>
      <c r="PG1" s="112"/>
      <c r="PH1" s="112"/>
      <c r="PI1" s="112"/>
      <c r="PJ1" s="112"/>
      <c r="PK1" s="112"/>
      <c r="PL1" s="112"/>
      <c r="PM1" s="112"/>
      <c r="PN1" s="112"/>
      <c r="PO1" s="112"/>
      <c r="PP1" s="112"/>
      <c r="PQ1" s="112"/>
      <c r="PR1" s="112"/>
      <c r="PS1" s="112"/>
      <c r="PT1" s="112"/>
      <c r="PU1" s="112"/>
      <c r="PV1" s="112"/>
      <c r="PW1" s="112"/>
      <c r="PX1" s="112"/>
      <c r="PY1" s="112"/>
      <c r="PZ1" s="112"/>
      <c r="QA1" s="112"/>
      <c r="QB1" s="112"/>
      <c r="QC1" s="112"/>
      <c r="QD1" s="112"/>
      <c r="QE1" s="112"/>
      <c r="QF1" s="112"/>
      <c r="QG1" s="112"/>
      <c r="QH1" s="112"/>
      <c r="QI1" s="112"/>
      <c r="QJ1" s="112"/>
      <c r="QK1" s="112"/>
      <c r="QL1" s="112"/>
      <c r="QM1" s="112"/>
      <c r="QN1" s="112"/>
      <c r="QO1" s="112"/>
      <c r="QP1" s="112"/>
      <c r="QQ1" s="112"/>
      <c r="QR1" s="112"/>
      <c r="QS1" s="112"/>
      <c r="QT1" s="112"/>
      <c r="QU1" s="112"/>
      <c r="QV1" s="112"/>
      <c r="QW1" s="112"/>
      <c r="QX1" s="112"/>
      <c r="QY1" s="112"/>
      <c r="QZ1" s="112"/>
      <c r="RA1" s="112"/>
      <c r="RB1" s="112"/>
      <c r="RC1" s="112"/>
      <c r="RD1" s="112"/>
      <c r="RE1" s="112"/>
      <c r="RF1" s="112"/>
      <c r="RG1" s="112"/>
      <c r="RH1" s="112"/>
      <c r="RI1" s="112"/>
      <c r="RJ1" s="112"/>
      <c r="RK1" s="112"/>
      <c r="RL1" s="112"/>
      <c r="RM1" s="112"/>
      <c r="RN1" s="112"/>
      <c r="RO1" s="112"/>
      <c r="RP1" s="112"/>
      <c r="RQ1" s="112"/>
      <c r="RR1" s="112"/>
      <c r="RS1" s="112"/>
      <c r="RT1" s="112"/>
      <c r="RU1" s="112"/>
      <c r="RV1" s="112"/>
      <c r="RW1" s="112"/>
      <c r="RX1" s="112"/>
      <c r="RY1" s="112"/>
      <c r="RZ1" s="112"/>
      <c r="SA1" s="112"/>
      <c r="SB1" s="112"/>
      <c r="SC1" s="112"/>
      <c r="SD1" s="112"/>
      <c r="SE1" s="112"/>
      <c r="SF1" s="112"/>
      <c r="SG1" s="112"/>
      <c r="SH1" s="112"/>
      <c r="SI1" s="112"/>
      <c r="SJ1" s="112"/>
      <c r="SK1" s="112"/>
      <c r="SL1" s="112"/>
      <c r="SM1" s="112"/>
      <c r="SN1" s="112"/>
      <c r="SO1" s="112"/>
      <c r="SP1" s="112"/>
      <c r="SQ1" s="112"/>
      <c r="SR1" s="112"/>
      <c r="SS1" s="112"/>
      <c r="ST1" s="112"/>
      <c r="SU1" s="112"/>
      <c r="SV1" s="112"/>
      <c r="SW1" s="112"/>
      <c r="SX1" s="112"/>
      <c r="SY1" s="112"/>
      <c r="SZ1" s="112"/>
      <c r="TA1" s="112"/>
      <c r="TB1" s="112"/>
      <c r="TC1" s="112"/>
      <c r="TD1" s="112"/>
      <c r="TE1" s="112"/>
      <c r="TF1" s="112"/>
      <c r="TG1" s="112"/>
      <c r="TH1" s="112"/>
      <c r="TI1" s="112"/>
      <c r="TJ1" s="112"/>
      <c r="TK1" s="112"/>
      <c r="TL1" s="112"/>
      <c r="TM1" s="112"/>
      <c r="TN1" s="112"/>
      <c r="TO1" s="112"/>
      <c r="TP1" s="112"/>
      <c r="TQ1" s="112"/>
      <c r="TR1" s="112"/>
      <c r="TS1" s="112"/>
      <c r="TT1" s="112"/>
      <c r="TU1" s="112"/>
      <c r="TV1" s="112"/>
      <c r="TW1" s="112"/>
      <c r="TX1" s="112"/>
      <c r="TY1" s="112"/>
      <c r="TZ1" s="112"/>
      <c r="UA1" s="112"/>
      <c r="UB1" s="112"/>
      <c r="UC1" s="112"/>
      <c r="UD1" s="112"/>
      <c r="UE1" s="112"/>
      <c r="UF1" s="112"/>
      <c r="UG1" s="112"/>
      <c r="UH1" s="112"/>
      <c r="UI1" s="112"/>
      <c r="UJ1" s="112"/>
      <c r="UK1" s="112"/>
      <c r="UL1" s="112"/>
      <c r="UM1" s="112"/>
      <c r="UN1" s="112"/>
      <c r="UO1" s="112"/>
      <c r="UP1" s="112"/>
      <c r="UQ1" s="112"/>
      <c r="UR1" s="112"/>
      <c r="US1" s="112"/>
      <c r="UT1" s="112"/>
      <c r="UU1" s="112"/>
      <c r="UV1" s="112"/>
      <c r="UW1" s="112"/>
      <c r="UX1" s="112"/>
      <c r="UY1" s="112"/>
      <c r="UZ1" s="112"/>
      <c r="VA1" s="112"/>
      <c r="VB1" s="112"/>
      <c r="VC1" s="112"/>
      <c r="VD1" s="112"/>
      <c r="VE1" s="112"/>
      <c r="VF1" s="112"/>
      <c r="VG1" s="112"/>
      <c r="VH1" s="112"/>
      <c r="VI1" s="112"/>
      <c r="VJ1" s="112"/>
      <c r="VK1" s="112"/>
      <c r="VL1" s="112"/>
      <c r="VM1" s="112"/>
      <c r="VN1" s="112"/>
      <c r="VO1" s="112"/>
      <c r="VP1" s="112"/>
      <c r="VQ1" s="112"/>
      <c r="VR1" s="112"/>
      <c r="VS1" s="112"/>
      <c r="VT1" s="112"/>
      <c r="VU1" s="112"/>
      <c r="VV1" s="112"/>
      <c r="VW1" s="112"/>
      <c r="VX1" s="112"/>
      <c r="VY1" s="112"/>
      <c r="VZ1" s="112"/>
      <c r="WA1" s="112"/>
      <c r="WB1" s="112"/>
      <c r="WC1" s="112"/>
      <c r="WD1" s="112"/>
      <c r="WE1" s="112"/>
      <c r="WF1" s="112"/>
      <c r="WG1" s="112"/>
      <c r="WH1" s="112"/>
      <c r="WI1" s="112"/>
      <c r="WJ1" s="112"/>
      <c r="WK1" s="112"/>
      <c r="WL1" s="112"/>
      <c r="WM1" s="112"/>
      <c r="WN1" s="112"/>
      <c r="WO1" s="112"/>
      <c r="WP1" s="112"/>
      <c r="WQ1" s="112"/>
      <c r="WR1" s="112"/>
      <c r="WS1" s="112"/>
      <c r="WT1" s="112"/>
      <c r="WU1" s="112"/>
      <c r="WV1" s="112"/>
      <c r="WW1" s="112"/>
      <c r="WX1" s="112"/>
      <c r="WY1" s="112"/>
      <c r="WZ1" s="112"/>
      <c r="XA1" s="112"/>
      <c r="XB1" s="112"/>
      <c r="XC1" s="112"/>
      <c r="XD1" s="112"/>
      <c r="XE1" s="112"/>
      <c r="XF1" s="112"/>
      <c r="XG1" s="112"/>
      <c r="XH1" s="112"/>
      <c r="XI1" s="112"/>
      <c r="XJ1" s="112"/>
      <c r="XK1" s="112"/>
      <c r="XL1" s="112"/>
      <c r="XM1" s="112"/>
      <c r="XN1" s="112"/>
      <c r="XO1" s="112"/>
      <c r="XP1" s="112"/>
      <c r="XQ1" s="112"/>
      <c r="XR1" s="112"/>
      <c r="XS1" s="112"/>
      <c r="XT1" s="112"/>
      <c r="XU1" s="112"/>
      <c r="XV1" s="112"/>
      <c r="XW1" s="112"/>
      <c r="XX1" s="112"/>
      <c r="XY1" s="112"/>
      <c r="XZ1" s="112"/>
      <c r="YA1" s="112"/>
      <c r="YB1" s="112"/>
      <c r="YC1" s="112"/>
      <c r="YD1" s="112"/>
      <c r="YE1" s="112"/>
      <c r="YF1" s="112"/>
      <c r="YG1" s="112"/>
      <c r="YH1" s="112"/>
      <c r="YI1" s="112"/>
      <c r="YJ1" s="112"/>
      <c r="YK1" s="112"/>
      <c r="YL1" s="112"/>
      <c r="YM1" s="112"/>
      <c r="YN1" s="112"/>
      <c r="YO1" s="112"/>
      <c r="YP1" s="112"/>
      <c r="YQ1" s="112"/>
      <c r="YR1" s="112"/>
      <c r="YS1" s="112"/>
      <c r="YT1" s="112"/>
      <c r="YU1" s="112"/>
      <c r="YV1" s="112"/>
      <c r="YW1" s="112"/>
      <c r="YX1" s="112"/>
      <c r="YY1" s="112"/>
      <c r="YZ1" s="112"/>
      <c r="ZA1" s="112"/>
      <c r="ZB1" s="112"/>
      <c r="ZC1" s="112"/>
      <c r="ZD1" s="112"/>
      <c r="ZE1" s="112"/>
      <c r="ZF1" s="112"/>
      <c r="ZG1" s="112"/>
      <c r="ZH1" s="112"/>
      <c r="ZI1" s="112"/>
      <c r="ZJ1" s="112"/>
      <c r="ZK1" s="112"/>
      <c r="ZL1" s="112"/>
      <c r="ZM1" s="112"/>
      <c r="ZN1" s="112"/>
      <c r="ZO1" s="112"/>
      <c r="ZP1" s="112"/>
      <c r="ZQ1" s="112"/>
      <c r="ZR1" s="112"/>
      <c r="ZS1" s="112"/>
      <c r="ZT1" s="112"/>
      <c r="ZU1" s="112"/>
      <c r="ZV1" s="112"/>
      <c r="ZW1" s="112"/>
      <c r="ZX1" s="112"/>
      <c r="ZY1" s="112"/>
      <c r="ZZ1" s="112"/>
      <c r="AAA1" s="112"/>
      <c r="AAB1" s="112"/>
      <c r="AAC1" s="112"/>
      <c r="AAD1" s="112"/>
      <c r="AAE1" s="112"/>
      <c r="AAF1" s="112"/>
      <c r="AAG1" s="112"/>
      <c r="AAH1" s="112"/>
      <c r="AAI1" s="112"/>
      <c r="AAJ1" s="112"/>
      <c r="AAK1" s="112"/>
      <c r="AAL1" s="112"/>
      <c r="AAM1" s="112"/>
      <c r="AAN1" s="112"/>
      <c r="AAO1" s="112"/>
      <c r="AAP1" s="11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95"/>
      <c r="N3" s="95"/>
      <c r="O3" s="95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3</v>
      </c>
      <c r="B5" s="23" t="s">
        <v>4</v>
      </c>
      <c r="C5" s="24">
        <v>92.37</v>
      </c>
      <c r="D5" s="24">
        <v>88.4</v>
      </c>
      <c r="E5" s="24">
        <v>96.34</v>
      </c>
      <c r="F5" s="25">
        <v>246</v>
      </c>
      <c r="G5" s="43" t="s">
        <v>372</v>
      </c>
      <c r="H5" s="24">
        <v>3.66</v>
      </c>
      <c r="I5" s="24">
        <v>11.6</v>
      </c>
      <c r="J5" s="25">
        <v>18</v>
      </c>
      <c r="K5" s="25">
        <v>264</v>
      </c>
      <c r="L5" s="24">
        <v>94.7</v>
      </c>
      <c r="M5" s="24">
        <v>92.78</v>
      </c>
      <c r="N5" s="24">
        <v>96.61</v>
      </c>
      <c r="O5" s="25">
        <v>718</v>
      </c>
      <c r="P5" s="24">
        <v>5.3</v>
      </c>
      <c r="Q5" s="24">
        <v>3.39</v>
      </c>
      <c r="R5" s="24">
        <v>7.22</v>
      </c>
      <c r="S5" s="25">
        <v>40</v>
      </c>
      <c r="T5" s="25">
        <v>758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>
        <v>92.59</v>
      </c>
      <c r="D6" s="28">
        <v>85.26</v>
      </c>
      <c r="E6" s="28">
        <v>99.92</v>
      </c>
      <c r="F6" s="29">
        <v>71</v>
      </c>
      <c r="G6" s="28" t="s">
        <v>7</v>
      </c>
      <c r="H6" s="28">
        <v>0.08</v>
      </c>
      <c r="I6" s="28">
        <v>14.74</v>
      </c>
      <c r="J6" s="29">
        <v>5</v>
      </c>
      <c r="K6" s="29">
        <v>76</v>
      </c>
      <c r="L6" s="28">
        <v>95.14</v>
      </c>
      <c r="M6" s="28">
        <v>92.11</v>
      </c>
      <c r="N6" s="28">
        <v>98.17</v>
      </c>
      <c r="O6" s="29">
        <v>238</v>
      </c>
      <c r="P6" s="33" t="s">
        <v>180</v>
      </c>
      <c r="Q6" s="28">
        <v>1.83</v>
      </c>
      <c r="R6" s="28">
        <v>7.89</v>
      </c>
      <c r="S6" s="29">
        <v>13</v>
      </c>
      <c r="T6" s="29">
        <v>251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92.3</v>
      </c>
      <c r="D7" s="28">
        <v>87.59</v>
      </c>
      <c r="E7" s="28">
        <v>97</v>
      </c>
      <c r="F7" s="29">
        <v>175</v>
      </c>
      <c r="G7" s="33" t="s">
        <v>273</v>
      </c>
      <c r="H7" s="28">
        <v>3</v>
      </c>
      <c r="I7" s="28">
        <v>12.41</v>
      </c>
      <c r="J7" s="29">
        <v>13</v>
      </c>
      <c r="K7" s="29">
        <v>188</v>
      </c>
      <c r="L7" s="28">
        <v>94.49</v>
      </c>
      <c r="M7" s="28">
        <v>92.06</v>
      </c>
      <c r="N7" s="28">
        <v>96.92</v>
      </c>
      <c r="O7" s="29">
        <v>480</v>
      </c>
      <c r="P7" s="33" t="s">
        <v>260</v>
      </c>
      <c r="Q7" s="28">
        <v>3.08</v>
      </c>
      <c r="R7" s="28">
        <v>7.94</v>
      </c>
      <c r="S7" s="29">
        <v>27</v>
      </c>
      <c r="T7" s="29">
        <v>507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28">
        <v>91.62</v>
      </c>
      <c r="D8" s="28">
        <v>86.02</v>
      </c>
      <c r="E8" s="28">
        <v>97.21</v>
      </c>
      <c r="F8" s="29">
        <v>159</v>
      </c>
      <c r="G8" s="33" t="s">
        <v>373</v>
      </c>
      <c r="H8" s="28">
        <v>2.79</v>
      </c>
      <c r="I8" s="28">
        <v>13.98</v>
      </c>
      <c r="J8" s="29">
        <v>12</v>
      </c>
      <c r="K8" s="29">
        <v>171</v>
      </c>
      <c r="L8" s="28">
        <v>94.87</v>
      </c>
      <c r="M8" s="28">
        <v>92.49</v>
      </c>
      <c r="N8" s="28">
        <v>97.24</v>
      </c>
      <c r="O8" s="29">
        <v>473</v>
      </c>
      <c r="P8" s="33" t="s">
        <v>374</v>
      </c>
      <c r="Q8" s="28">
        <v>2.76</v>
      </c>
      <c r="R8" s="28">
        <v>7.51</v>
      </c>
      <c r="S8" s="29">
        <v>24</v>
      </c>
      <c r="T8" s="29">
        <v>497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28">
        <v>93.54</v>
      </c>
      <c r="D9" s="28">
        <v>88.37</v>
      </c>
      <c r="E9" s="28">
        <v>98.71</v>
      </c>
      <c r="F9" s="29">
        <v>87</v>
      </c>
      <c r="G9" s="28" t="s">
        <v>7</v>
      </c>
      <c r="H9" s="28">
        <v>1.29</v>
      </c>
      <c r="I9" s="28">
        <v>11.63</v>
      </c>
      <c r="J9" s="29">
        <v>6</v>
      </c>
      <c r="K9" s="29">
        <v>93</v>
      </c>
      <c r="L9" s="28">
        <v>94.4</v>
      </c>
      <c r="M9" s="28">
        <v>91.17</v>
      </c>
      <c r="N9" s="28">
        <v>97.63</v>
      </c>
      <c r="O9" s="29">
        <v>245</v>
      </c>
      <c r="P9" s="33" t="s">
        <v>284</v>
      </c>
      <c r="Q9" s="28">
        <v>2.37</v>
      </c>
      <c r="R9" s="28">
        <v>8.83</v>
      </c>
      <c r="S9" s="29">
        <v>16</v>
      </c>
      <c r="T9" s="29">
        <v>261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28">
        <v>97.02</v>
      </c>
      <c r="D10" s="28">
        <v>93.56</v>
      </c>
      <c r="E10" s="28">
        <v>100</v>
      </c>
      <c r="F10" s="29">
        <v>94</v>
      </c>
      <c r="G10" s="28" t="s">
        <v>7</v>
      </c>
      <c r="H10" s="28">
        <v>0</v>
      </c>
      <c r="I10" s="28">
        <v>6.44</v>
      </c>
      <c r="J10" s="29">
        <v>3</v>
      </c>
      <c r="K10" s="29">
        <v>97</v>
      </c>
      <c r="L10" s="28">
        <v>96.12</v>
      </c>
      <c r="M10" s="28">
        <v>93.13</v>
      </c>
      <c r="N10" s="28">
        <v>99.12</v>
      </c>
      <c r="O10" s="29">
        <v>219</v>
      </c>
      <c r="P10" s="28" t="s">
        <v>7</v>
      </c>
      <c r="Q10" s="28">
        <v>0.88</v>
      </c>
      <c r="R10" s="28">
        <v>6.87</v>
      </c>
      <c r="S10" s="29">
        <v>8</v>
      </c>
      <c r="T10" s="29">
        <v>227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28">
        <v>88.74</v>
      </c>
      <c r="D11" s="28">
        <v>81.2</v>
      </c>
      <c r="E11" s="28">
        <v>96.27</v>
      </c>
      <c r="F11" s="29">
        <v>107</v>
      </c>
      <c r="G11" s="33" t="s">
        <v>162</v>
      </c>
      <c r="H11" s="28">
        <v>3.73</v>
      </c>
      <c r="I11" s="28">
        <v>18.8</v>
      </c>
      <c r="J11" s="29">
        <v>11</v>
      </c>
      <c r="K11" s="29">
        <v>118</v>
      </c>
      <c r="L11" s="28">
        <v>94.73</v>
      </c>
      <c r="M11" s="28">
        <v>92.09</v>
      </c>
      <c r="N11" s="28">
        <v>97.38</v>
      </c>
      <c r="O11" s="29">
        <v>341</v>
      </c>
      <c r="P11" s="33" t="s">
        <v>375</v>
      </c>
      <c r="Q11" s="28">
        <v>2.62</v>
      </c>
      <c r="R11" s="28">
        <v>7.91</v>
      </c>
      <c r="S11" s="29">
        <v>22</v>
      </c>
      <c r="T11" s="29">
        <v>363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28">
        <v>91.56</v>
      </c>
      <c r="D12" s="28">
        <v>83.56</v>
      </c>
      <c r="E12" s="28">
        <v>99.57</v>
      </c>
      <c r="F12" s="29">
        <v>43</v>
      </c>
      <c r="G12" s="28" t="s">
        <v>7</v>
      </c>
      <c r="H12" s="28">
        <v>0.43</v>
      </c>
      <c r="I12" s="28">
        <v>16.440000000000001</v>
      </c>
      <c r="J12" s="29">
        <v>4</v>
      </c>
      <c r="K12" s="29">
        <v>47</v>
      </c>
      <c r="L12" s="28">
        <v>94.11</v>
      </c>
      <c r="M12" s="28">
        <v>89.9</v>
      </c>
      <c r="N12" s="28">
        <v>98.31</v>
      </c>
      <c r="O12" s="29">
        <v>151</v>
      </c>
      <c r="P12" s="28" t="s">
        <v>7</v>
      </c>
      <c r="Q12" s="28">
        <v>1.69</v>
      </c>
      <c r="R12" s="28">
        <v>10.1</v>
      </c>
      <c r="S12" s="29">
        <v>9</v>
      </c>
      <c r="T12" s="29">
        <v>160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95.28</v>
      </c>
      <c r="D13" s="28">
        <v>91.41</v>
      </c>
      <c r="E13" s="28">
        <v>99.14</v>
      </c>
      <c r="F13" s="29">
        <v>144</v>
      </c>
      <c r="G13" s="28" t="s">
        <v>7</v>
      </c>
      <c r="H13" s="28">
        <v>0.86</v>
      </c>
      <c r="I13" s="28">
        <v>8.59</v>
      </c>
      <c r="J13" s="29">
        <v>7</v>
      </c>
      <c r="K13" s="29">
        <v>151</v>
      </c>
      <c r="L13" s="28">
        <v>95.95</v>
      </c>
      <c r="M13" s="28">
        <v>93.86</v>
      </c>
      <c r="N13" s="28">
        <v>98.05</v>
      </c>
      <c r="O13" s="29">
        <v>451</v>
      </c>
      <c r="P13" s="33" t="s">
        <v>296</v>
      </c>
      <c r="Q13" s="28">
        <v>1.95</v>
      </c>
      <c r="R13" s="28">
        <v>6.14</v>
      </c>
      <c r="S13" s="29">
        <v>20</v>
      </c>
      <c r="T13" s="29">
        <v>471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>
        <v>85.45</v>
      </c>
      <c r="D14" s="28">
        <v>74.06</v>
      </c>
      <c r="E14" s="28">
        <v>96.85</v>
      </c>
      <c r="F14" s="29">
        <v>57</v>
      </c>
      <c r="G14" s="28" t="s">
        <v>7</v>
      </c>
      <c r="H14" s="28">
        <v>3.15</v>
      </c>
      <c r="I14" s="28">
        <v>25.94</v>
      </c>
      <c r="J14" s="29">
        <v>8</v>
      </c>
      <c r="K14" s="29">
        <v>65</v>
      </c>
      <c r="L14" s="28">
        <v>92.02</v>
      </c>
      <c r="M14" s="28">
        <v>86.8</v>
      </c>
      <c r="N14" s="28">
        <v>97.24</v>
      </c>
      <c r="O14" s="29">
        <v>136</v>
      </c>
      <c r="P14" s="33" t="s">
        <v>149</v>
      </c>
      <c r="Q14" s="28">
        <v>2.76</v>
      </c>
      <c r="R14" s="28">
        <v>13.2</v>
      </c>
      <c r="S14" s="29">
        <v>12</v>
      </c>
      <c r="T14" s="29">
        <v>148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93.78</v>
      </c>
      <c r="D15" s="28">
        <v>90.36</v>
      </c>
      <c r="E15" s="28">
        <v>97.21</v>
      </c>
      <c r="F15" s="29">
        <v>186</v>
      </c>
      <c r="G15" s="33" t="s">
        <v>268</v>
      </c>
      <c r="H15" s="28">
        <v>2.79</v>
      </c>
      <c r="I15" s="28">
        <v>9.64</v>
      </c>
      <c r="J15" s="29">
        <v>13</v>
      </c>
      <c r="K15" s="29">
        <v>199</v>
      </c>
      <c r="L15" s="28">
        <v>94.83</v>
      </c>
      <c r="M15" s="28">
        <v>92.69</v>
      </c>
      <c r="N15" s="28">
        <v>96.97</v>
      </c>
      <c r="O15" s="29">
        <v>512</v>
      </c>
      <c r="P15" s="33" t="s">
        <v>267</v>
      </c>
      <c r="Q15" s="28">
        <v>3.03</v>
      </c>
      <c r="R15" s="28">
        <v>7.31</v>
      </c>
      <c r="S15" s="29">
        <v>28</v>
      </c>
      <c r="T15" s="29">
        <v>540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28">
        <v>87.9</v>
      </c>
      <c r="D16" s="28">
        <v>75.8</v>
      </c>
      <c r="E16" s="28">
        <v>100</v>
      </c>
      <c r="F16" s="29">
        <v>60</v>
      </c>
      <c r="G16" s="28" t="s">
        <v>7</v>
      </c>
      <c r="H16" s="28">
        <v>0</v>
      </c>
      <c r="I16" s="28">
        <v>24.2</v>
      </c>
      <c r="J16" s="29">
        <v>5</v>
      </c>
      <c r="K16" s="29">
        <v>65</v>
      </c>
      <c r="L16" s="28">
        <v>94.23</v>
      </c>
      <c r="M16" s="28">
        <v>90</v>
      </c>
      <c r="N16" s="28">
        <v>98.46</v>
      </c>
      <c r="O16" s="29">
        <v>206</v>
      </c>
      <c r="P16" s="33" t="s">
        <v>376</v>
      </c>
      <c r="Q16" s="28">
        <v>1.54</v>
      </c>
      <c r="R16" s="28">
        <v>10</v>
      </c>
      <c r="S16" s="29">
        <v>12</v>
      </c>
      <c r="T16" s="29">
        <v>218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28">
        <v>87.65</v>
      </c>
      <c r="D17" s="28">
        <v>79.64</v>
      </c>
      <c r="E17" s="28">
        <v>95.66</v>
      </c>
      <c r="F17" s="29">
        <v>89</v>
      </c>
      <c r="G17" s="33" t="s">
        <v>211</v>
      </c>
      <c r="H17" s="28">
        <v>4.34</v>
      </c>
      <c r="I17" s="28">
        <v>20.36</v>
      </c>
      <c r="J17" s="29">
        <v>10</v>
      </c>
      <c r="K17" s="29">
        <v>99</v>
      </c>
      <c r="L17" s="28">
        <v>91.93</v>
      </c>
      <c r="M17" s="28">
        <v>87.94</v>
      </c>
      <c r="N17" s="28">
        <v>95.92</v>
      </c>
      <c r="O17" s="29">
        <v>240</v>
      </c>
      <c r="P17" s="33" t="s">
        <v>141</v>
      </c>
      <c r="Q17" s="28">
        <v>4.08</v>
      </c>
      <c r="R17" s="28">
        <v>12.06</v>
      </c>
      <c r="S17" s="29">
        <v>20</v>
      </c>
      <c r="T17" s="29">
        <v>260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28">
        <v>96.41</v>
      </c>
      <c r="D18" s="28">
        <v>93.47</v>
      </c>
      <c r="E18" s="28">
        <v>99.35</v>
      </c>
      <c r="F18" s="29">
        <v>124</v>
      </c>
      <c r="G18" s="28" t="s">
        <v>7</v>
      </c>
      <c r="H18" s="28">
        <v>0.65</v>
      </c>
      <c r="I18" s="28">
        <v>6.53</v>
      </c>
      <c r="J18" s="29">
        <v>6</v>
      </c>
      <c r="K18" s="29">
        <v>130</v>
      </c>
      <c r="L18" s="28">
        <v>96.41</v>
      </c>
      <c r="M18" s="28">
        <v>94.43</v>
      </c>
      <c r="N18" s="28">
        <v>98.4</v>
      </c>
      <c r="O18" s="29">
        <v>397</v>
      </c>
      <c r="P18" s="33" t="s">
        <v>181</v>
      </c>
      <c r="Q18" s="28">
        <v>1.6</v>
      </c>
      <c r="R18" s="28">
        <v>5.57</v>
      </c>
      <c r="S18" s="29">
        <v>17</v>
      </c>
      <c r="T18" s="29">
        <v>414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28">
        <v>91.2</v>
      </c>
      <c r="D19" s="28">
        <v>84.96</v>
      </c>
      <c r="E19" s="28">
        <v>97.45</v>
      </c>
      <c r="F19" s="29">
        <v>113</v>
      </c>
      <c r="G19" s="33" t="s">
        <v>294</v>
      </c>
      <c r="H19" s="28">
        <v>2.5499999999999998</v>
      </c>
      <c r="I19" s="28">
        <v>15.04</v>
      </c>
      <c r="J19" s="29">
        <v>10</v>
      </c>
      <c r="K19" s="29">
        <v>123</v>
      </c>
      <c r="L19" s="28">
        <v>93.05</v>
      </c>
      <c r="M19" s="28">
        <v>89.65</v>
      </c>
      <c r="N19" s="28">
        <v>96.45</v>
      </c>
      <c r="O19" s="29">
        <v>311</v>
      </c>
      <c r="P19" s="33" t="s">
        <v>278</v>
      </c>
      <c r="Q19" s="28">
        <v>3.55</v>
      </c>
      <c r="R19" s="28">
        <v>10.35</v>
      </c>
      <c r="S19" s="29">
        <v>20</v>
      </c>
      <c r="T19" s="29">
        <v>331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28">
        <v>94.57</v>
      </c>
      <c r="D20" s="28">
        <v>90.43</v>
      </c>
      <c r="E20" s="28">
        <v>98.7</v>
      </c>
      <c r="F20" s="29">
        <v>118</v>
      </c>
      <c r="G20" s="28" t="s">
        <v>7</v>
      </c>
      <c r="H20" s="28">
        <v>1.3</v>
      </c>
      <c r="I20" s="28">
        <v>9.57</v>
      </c>
      <c r="J20" s="29">
        <v>7</v>
      </c>
      <c r="K20" s="29">
        <v>125</v>
      </c>
      <c r="L20" s="28">
        <v>96.04</v>
      </c>
      <c r="M20" s="28">
        <v>93.93</v>
      </c>
      <c r="N20" s="28">
        <v>98.16</v>
      </c>
      <c r="O20" s="29">
        <v>368</v>
      </c>
      <c r="P20" s="33" t="s">
        <v>274</v>
      </c>
      <c r="Q20" s="28">
        <v>1.84</v>
      </c>
      <c r="R20" s="28">
        <v>6.07</v>
      </c>
      <c r="S20" s="29">
        <v>19</v>
      </c>
      <c r="T20" s="29">
        <v>387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T21" s="4" t="s">
        <v>389</v>
      </c>
    </row>
    <row r="22" spans="1:718" ht="12" customHeight="1" x14ac:dyDescent="0.2">
      <c r="A22" s="1" t="s">
        <v>258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80</v>
      </c>
      <c r="D25" s="68"/>
      <c r="E25" s="68"/>
      <c r="F25" s="68"/>
      <c r="G25" s="68"/>
      <c r="H25" s="68"/>
      <c r="I25" s="68"/>
      <c r="J25" s="68"/>
      <c r="K25" s="69"/>
    </row>
    <row r="26" spans="1:718" ht="11.25" x14ac:dyDescent="0.2">
      <c r="A26" s="75"/>
      <c r="B26" s="76"/>
      <c r="C26" s="95" t="s">
        <v>37</v>
      </c>
      <c r="D26" s="68"/>
      <c r="E26" s="68"/>
      <c r="F26" s="68"/>
      <c r="G26" s="95" t="s">
        <v>38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72"/>
    </row>
    <row r="28" spans="1:718" ht="11.25" x14ac:dyDescent="0.2">
      <c r="A28" s="104" t="s">
        <v>4</v>
      </c>
      <c r="B28" s="31" t="s">
        <v>385</v>
      </c>
      <c r="C28" s="24">
        <v>94.7</v>
      </c>
      <c r="D28" s="24">
        <v>92.78</v>
      </c>
      <c r="E28" s="24">
        <v>96.61</v>
      </c>
      <c r="F28" s="25">
        <v>718</v>
      </c>
      <c r="G28" s="24">
        <v>5.3</v>
      </c>
      <c r="H28" s="24">
        <v>3.39</v>
      </c>
      <c r="I28" s="24">
        <v>7.22</v>
      </c>
      <c r="J28" s="25">
        <v>40</v>
      </c>
      <c r="K28" s="25">
        <f>J28+F28</f>
        <v>758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95.29</v>
      </c>
      <c r="D29" s="28">
        <v>93.07</v>
      </c>
      <c r="E29" s="28">
        <v>97.51</v>
      </c>
      <c r="F29" s="29">
        <v>478</v>
      </c>
      <c r="G29" s="33" t="s">
        <v>381</v>
      </c>
      <c r="H29" s="28">
        <v>2.4900000000000002</v>
      </c>
      <c r="I29" s="28">
        <v>6.93</v>
      </c>
      <c r="J29" s="29">
        <v>23</v>
      </c>
      <c r="K29" s="29">
        <f t="shared" ref="K29:K36" si="0">J29+F29</f>
        <v>501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92.52</v>
      </c>
      <c r="D30" s="28">
        <v>87.6</v>
      </c>
      <c r="E30" s="28">
        <v>97.45</v>
      </c>
      <c r="F30" s="29">
        <v>155</v>
      </c>
      <c r="G30" s="33" t="s">
        <v>382</v>
      </c>
      <c r="H30" s="28">
        <v>2.5499999999999998</v>
      </c>
      <c r="I30" s="28">
        <v>12.4</v>
      </c>
      <c r="J30" s="29">
        <v>11</v>
      </c>
      <c r="K30" s="29">
        <f t="shared" si="0"/>
        <v>166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>
        <v>94.51</v>
      </c>
      <c r="D31" s="28">
        <v>90.14</v>
      </c>
      <c r="E31" s="28">
        <v>98.89</v>
      </c>
      <c r="F31" s="29">
        <v>85</v>
      </c>
      <c r="G31" s="28" t="s">
        <v>7</v>
      </c>
      <c r="H31" s="28">
        <v>1.1100000000000001</v>
      </c>
      <c r="I31" s="28">
        <v>9.86</v>
      </c>
      <c r="J31" s="29">
        <v>6</v>
      </c>
      <c r="K31" s="29">
        <f t="shared" si="0"/>
        <v>91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33" t="s">
        <v>377</v>
      </c>
      <c r="D32" s="28">
        <v>78.010000000000005</v>
      </c>
      <c r="E32" s="28">
        <v>100</v>
      </c>
      <c r="F32" s="29">
        <v>21</v>
      </c>
      <c r="G32" s="28" t="s">
        <v>7</v>
      </c>
      <c r="H32" s="28">
        <v>0</v>
      </c>
      <c r="I32" s="28">
        <v>21.99</v>
      </c>
      <c r="J32" s="29">
        <v>2</v>
      </c>
      <c r="K32" s="29">
        <f t="shared" si="0"/>
        <v>23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>
        <v>95.13</v>
      </c>
      <c r="D33" s="28">
        <v>90.86</v>
      </c>
      <c r="E33" s="28">
        <v>99.39</v>
      </c>
      <c r="F33" s="29">
        <v>82</v>
      </c>
      <c r="G33" s="28" t="s">
        <v>7</v>
      </c>
      <c r="H33" s="28">
        <v>0.61</v>
      </c>
      <c r="I33" s="28">
        <v>9.14</v>
      </c>
      <c r="J33" s="29">
        <v>5</v>
      </c>
      <c r="K33" s="29">
        <f t="shared" si="0"/>
        <v>87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33" t="s">
        <v>378</v>
      </c>
      <c r="D34" s="28">
        <v>76.930000000000007</v>
      </c>
      <c r="E34" s="28">
        <v>100</v>
      </c>
      <c r="F34" s="29">
        <v>18</v>
      </c>
      <c r="G34" s="28" t="s">
        <v>7</v>
      </c>
      <c r="H34" s="28">
        <v>0</v>
      </c>
      <c r="I34" s="28">
        <v>23.07</v>
      </c>
      <c r="J34" s="29">
        <v>2</v>
      </c>
      <c r="K34" s="29">
        <f t="shared" si="0"/>
        <v>20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33" t="s">
        <v>379</v>
      </c>
      <c r="D35" s="28">
        <v>82.35</v>
      </c>
      <c r="E35" s="28">
        <v>100</v>
      </c>
      <c r="F35" s="29">
        <v>27</v>
      </c>
      <c r="G35" s="28" t="s">
        <v>7</v>
      </c>
      <c r="H35" s="28">
        <v>0</v>
      </c>
      <c r="I35" s="28">
        <v>17.649999999999999</v>
      </c>
      <c r="J35" s="29">
        <v>2</v>
      </c>
      <c r="K35" s="29">
        <f t="shared" si="0"/>
        <v>29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33" t="s">
        <v>380</v>
      </c>
      <c r="D36" s="28">
        <v>87.57</v>
      </c>
      <c r="E36" s="28">
        <v>100</v>
      </c>
      <c r="F36" s="29">
        <v>19</v>
      </c>
      <c r="G36" s="28" t="s">
        <v>7</v>
      </c>
      <c r="H36" s="28">
        <v>0</v>
      </c>
      <c r="I36" s="28">
        <v>12.43</v>
      </c>
      <c r="J36" s="29">
        <v>1</v>
      </c>
      <c r="K36" s="29">
        <f t="shared" si="0"/>
        <v>20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</row>
    <row r="38" spans="1:718" ht="12" customHeight="1" x14ac:dyDescent="0.2">
      <c r="A38" s="1" t="s">
        <v>258</v>
      </c>
      <c r="K38" s="4" t="s">
        <v>389</v>
      </c>
    </row>
  </sheetData>
  <mergeCells count="31">
    <mergeCell ref="L1:T1"/>
    <mergeCell ref="D4:E4"/>
    <mergeCell ref="H4:I4"/>
    <mergeCell ref="D27:E27"/>
    <mergeCell ref="H27:I27"/>
    <mergeCell ref="M4:N4"/>
    <mergeCell ref="C2:K2"/>
    <mergeCell ref="L2:T2"/>
    <mergeCell ref="C3:F3"/>
    <mergeCell ref="G3:J3"/>
    <mergeCell ref="K3:K4"/>
    <mergeCell ref="L3:O3"/>
    <mergeCell ref="P3:S3"/>
    <mergeCell ref="T3:T4"/>
    <mergeCell ref="Q4:R4"/>
    <mergeCell ref="A1:B4"/>
    <mergeCell ref="A28:A36"/>
    <mergeCell ref="A24:B27"/>
    <mergeCell ref="C26:F26"/>
    <mergeCell ref="G26:J26"/>
    <mergeCell ref="A6:A7"/>
    <mergeCell ref="A8:A9"/>
    <mergeCell ref="A10:A12"/>
    <mergeCell ref="A13:A14"/>
    <mergeCell ref="A15:A16"/>
    <mergeCell ref="A17:A18"/>
    <mergeCell ref="A19:A20"/>
    <mergeCell ref="C24:K24"/>
    <mergeCell ref="C25:K25"/>
    <mergeCell ref="K26:K27"/>
    <mergeCell ref="C1:K1"/>
  </mergeCells>
  <pageMargins left="0.59055118110236227" right="0.39370078740157483" top="0.98425196850393704" bottom="0.59055118110236227" header="0.31496062992125984" footer="0.31496062992125984"/>
  <pageSetup paperSize="9" scale="73" orientation="landscape" r:id="rId1"/>
  <headerFooter>
    <oddHeader>&amp;R&amp;G</oddHeader>
    <oddFooter>&amp;L&amp;8&amp;F-&amp;A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activeCell="Q25" sqref="Q25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3" width="8.7109375" style="1" customWidth="1"/>
    <col min="4" max="5" width="6.7109375" style="1" customWidth="1"/>
    <col min="6" max="7" width="8.7109375" style="1" customWidth="1"/>
    <col min="8" max="9" width="6.7109375" style="1" customWidth="1"/>
    <col min="10" max="11" width="8.7109375" style="1" customWidth="1"/>
    <col min="12" max="13" width="6.7109375" style="1" customWidth="1"/>
    <col min="14" max="14" width="8.7109375" style="1" customWidth="1"/>
    <col min="15" max="15" width="10.5703125" style="1" customWidth="1"/>
    <col min="16" max="16" width="8.7109375" style="1" customWidth="1"/>
    <col min="17" max="18" width="6.7109375" style="1" customWidth="1"/>
    <col min="19" max="20" width="8.7109375" style="1" customWidth="1"/>
    <col min="21" max="22" width="6.7109375" style="1" customWidth="1"/>
    <col min="23" max="24" width="8.7109375" style="1" customWidth="1"/>
    <col min="25" max="26" width="6.7109375" style="1" customWidth="1"/>
    <col min="27" max="27" width="8.7109375" style="1" customWidth="1"/>
    <col min="28" max="28" width="11" style="1" customWidth="1"/>
    <col min="29" max="32" width="8.7109375" style="1" customWidth="1"/>
    <col min="33" max="411" width="10.28515625" style="1" customWidth="1"/>
    <col min="412" max="16384" width="11.42578125" style="1"/>
  </cols>
  <sheetData>
    <row r="1" spans="1:718" ht="38.25" customHeight="1" x14ac:dyDescent="0.2">
      <c r="A1" s="98" t="s">
        <v>0</v>
      </c>
      <c r="B1" s="99"/>
      <c r="C1" s="107" t="s">
        <v>134</v>
      </c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107" t="s">
        <v>134</v>
      </c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80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7" t="s">
        <v>385</v>
      </c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9"/>
    </row>
    <row r="3" spans="1:718" ht="14.1" customHeight="1" x14ac:dyDescent="0.2">
      <c r="A3" s="98"/>
      <c r="B3" s="99"/>
      <c r="C3" s="100" t="s">
        <v>37</v>
      </c>
      <c r="D3" s="68"/>
      <c r="E3" s="68"/>
      <c r="F3" s="68"/>
      <c r="G3" s="100" t="s">
        <v>38</v>
      </c>
      <c r="H3" s="68"/>
      <c r="I3" s="68"/>
      <c r="J3" s="68"/>
      <c r="K3" s="100" t="s">
        <v>89</v>
      </c>
      <c r="L3" s="68"/>
      <c r="M3" s="68"/>
      <c r="N3" s="68"/>
      <c r="O3" s="68" t="s">
        <v>2</v>
      </c>
      <c r="P3" s="100" t="s">
        <v>37</v>
      </c>
      <c r="Q3" s="68"/>
      <c r="R3" s="68"/>
      <c r="S3" s="68"/>
      <c r="T3" s="100" t="s">
        <v>38</v>
      </c>
      <c r="U3" s="68"/>
      <c r="V3" s="68"/>
      <c r="W3" s="68"/>
      <c r="X3" s="100" t="s">
        <v>89</v>
      </c>
      <c r="Y3" s="68"/>
      <c r="Z3" s="68"/>
      <c r="AA3" s="68"/>
      <c r="AB3" s="69" t="s">
        <v>2</v>
      </c>
    </row>
    <row r="4" spans="1:718" ht="30" customHeight="1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21" t="s">
        <v>34</v>
      </c>
      <c r="L4" s="86" t="s">
        <v>52</v>
      </c>
      <c r="M4" s="86"/>
      <c r="N4" s="21" t="s">
        <v>53</v>
      </c>
      <c r="O4" s="71"/>
      <c r="P4" s="21" t="s">
        <v>34</v>
      </c>
      <c r="Q4" s="86" t="s">
        <v>52</v>
      </c>
      <c r="R4" s="86"/>
      <c r="S4" s="21" t="s">
        <v>53</v>
      </c>
      <c r="T4" s="21" t="s">
        <v>34</v>
      </c>
      <c r="U4" s="86" t="s">
        <v>52</v>
      </c>
      <c r="V4" s="86"/>
      <c r="W4" s="21" t="s">
        <v>53</v>
      </c>
      <c r="X4" s="21" t="s">
        <v>34</v>
      </c>
      <c r="Y4" s="86" t="s">
        <v>52</v>
      </c>
      <c r="Z4" s="86"/>
      <c r="AA4" s="21" t="s">
        <v>53</v>
      </c>
      <c r="AB4" s="72"/>
    </row>
    <row r="5" spans="1:718" ht="14.1" customHeight="1" x14ac:dyDescent="0.2">
      <c r="A5" s="40" t="s">
        <v>3</v>
      </c>
      <c r="B5" s="23" t="s">
        <v>4</v>
      </c>
      <c r="C5" s="24">
        <v>37.92</v>
      </c>
      <c r="D5" s="24">
        <v>35.36</v>
      </c>
      <c r="E5" s="24">
        <v>40.479999999999997</v>
      </c>
      <c r="F5" s="25">
        <v>609</v>
      </c>
      <c r="G5" s="43" t="s">
        <v>184</v>
      </c>
      <c r="H5" s="24">
        <v>1.06</v>
      </c>
      <c r="I5" s="24">
        <v>2.36</v>
      </c>
      <c r="J5" s="25">
        <v>29</v>
      </c>
      <c r="K5" s="24">
        <v>60.37</v>
      </c>
      <c r="L5" s="24">
        <v>57.8</v>
      </c>
      <c r="M5" s="24">
        <v>62.95</v>
      </c>
      <c r="N5" s="25">
        <v>975</v>
      </c>
      <c r="O5" s="25">
        <v>1613</v>
      </c>
      <c r="P5" s="24">
        <v>33.1</v>
      </c>
      <c r="Q5" s="24">
        <v>31.56</v>
      </c>
      <c r="R5" s="24">
        <v>34.64</v>
      </c>
      <c r="S5" s="25">
        <v>1612</v>
      </c>
      <c r="T5" s="24">
        <v>7.17</v>
      </c>
      <c r="U5" s="24">
        <v>6.3</v>
      </c>
      <c r="V5" s="24">
        <v>8.0500000000000007</v>
      </c>
      <c r="W5" s="25">
        <v>322</v>
      </c>
      <c r="X5" s="24">
        <v>59.73</v>
      </c>
      <c r="Y5" s="24">
        <v>58.12</v>
      </c>
      <c r="Z5" s="24">
        <v>61.33</v>
      </c>
      <c r="AA5" s="25">
        <v>2934</v>
      </c>
      <c r="AB5" s="25">
        <v>4868</v>
      </c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>
        <v>40.090000000000003</v>
      </c>
      <c r="D6" s="28">
        <v>36.18</v>
      </c>
      <c r="E6" s="28">
        <v>44</v>
      </c>
      <c r="F6" s="29">
        <v>279</v>
      </c>
      <c r="G6" s="33" t="s">
        <v>298</v>
      </c>
      <c r="H6" s="28">
        <v>0.95</v>
      </c>
      <c r="I6" s="28">
        <v>3.1</v>
      </c>
      <c r="J6" s="29">
        <v>15</v>
      </c>
      <c r="K6" s="28">
        <v>57.88</v>
      </c>
      <c r="L6" s="28">
        <v>53.94</v>
      </c>
      <c r="M6" s="28">
        <v>61.82</v>
      </c>
      <c r="N6" s="29">
        <v>404</v>
      </c>
      <c r="O6" s="29">
        <v>698</v>
      </c>
      <c r="P6" s="28">
        <v>33.22</v>
      </c>
      <c r="Q6" s="28">
        <v>31</v>
      </c>
      <c r="R6" s="28">
        <v>35.43</v>
      </c>
      <c r="S6" s="29">
        <v>774</v>
      </c>
      <c r="T6" s="28">
        <v>6.77</v>
      </c>
      <c r="U6" s="28">
        <v>5.57</v>
      </c>
      <c r="V6" s="28">
        <v>7.96</v>
      </c>
      <c r="W6" s="29">
        <v>149</v>
      </c>
      <c r="X6" s="28">
        <v>60.02</v>
      </c>
      <c r="Y6" s="28">
        <v>57.7</v>
      </c>
      <c r="Z6" s="28">
        <v>62.34</v>
      </c>
      <c r="AA6" s="29">
        <v>1352</v>
      </c>
      <c r="AB6" s="29">
        <v>2275</v>
      </c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36.35</v>
      </c>
      <c r="D7" s="28">
        <v>32.979999999999997</v>
      </c>
      <c r="E7" s="28">
        <v>39.729999999999997</v>
      </c>
      <c r="F7" s="29">
        <v>330</v>
      </c>
      <c r="G7" s="33" t="s">
        <v>272</v>
      </c>
      <c r="H7" s="28">
        <v>0.67</v>
      </c>
      <c r="I7" s="28">
        <v>2.29</v>
      </c>
      <c r="J7" s="29">
        <v>14</v>
      </c>
      <c r="K7" s="28">
        <v>62.17</v>
      </c>
      <c r="L7" s="28">
        <v>58.77</v>
      </c>
      <c r="M7" s="28">
        <v>65.569999999999993</v>
      </c>
      <c r="N7" s="29">
        <v>571</v>
      </c>
      <c r="O7" s="29">
        <v>915</v>
      </c>
      <c r="P7" s="28">
        <v>33</v>
      </c>
      <c r="Q7" s="28">
        <v>30.88</v>
      </c>
      <c r="R7" s="28">
        <v>35.130000000000003</v>
      </c>
      <c r="S7" s="29">
        <v>838</v>
      </c>
      <c r="T7" s="28">
        <v>7.51</v>
      </c>
      <c r="U7" s="28">
        <v>6.26</v>
      </c>
      <c r="V7" s="28">
        <v>8.77</v>
      </c>
      <c r="W7" s="29">
        <v>173</v>
      </c>
      <c r="X7" s="28">
        <v>59.48</v>
      </c>
      <c r="Y7" s="28">
        <v>57.26</v>
      </c>
      <c r="Z7" s="28">
        <v>61.71</v>
      </c>
      <c r="AA7" s="29">
        <v>1582</v>
      </c>
      <c r="AB7" s="29">
        <v>2593</v>
      </c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28">
        <v>36.72</v>
      </c>
      <c r="D8" s="28">
        <v>33.9</v>
      </c>
      <c r="E8" s="28">
        <v>39.54</v>
      </c>
      <c r="F8" s="29">
        <v>477</v>
      </c>
      <c r="G8" s="33" t="s">
        <v>272</v>
      </c>
      <c r="H8" s="28">
        <v>0.8</v>
      </c>
      <c r="I8" s="28">
        <v>2.13</v>
      </c>
      <c r="J8" s="29">
        <v>21</v>
      </c>
      <c r="K8" s="28">
        <v>61.81</v>
      </c>
      <c r="L8" s="28">
        <v>58.97</v>
      </c>
      <c r="M8" s="28">
        <v>64.66</v>
      </c>
      <c r="N8" s="29">
        <v>805</v>
      </c>
      <c r="O8" s="29">
        <v>1303</v>
      </c>
      <c r="P8" s="28">
        <v>31.68</v>
      </c>
      <c r="Q8" s="28">
        <v>29.98</v>
      </c>
      <c r="R8" s="28">
        <v>33.39</v>
      </c>
      <c r="S8" s="29">
        <v>1236</v>
      </c>
      <c r="T8" s="28">
        <v>7.04</v>
      </c>
      <c r="U8" s="28">
        <v>6.07</v>
      </c>
      <c r="V8" s="28">
        <v>8.02</v>
      </c>
      <c r="W8" s="29">
        <v>250</v>
      </c>
      <c r="X8" s="28">
        <v>61.28</v>
      </c>
      <c r="Y8" s="28">
        <v>59.48</v>
      </c>
      <c r="Z8" s="28">
        <v>63.07</v>
      </c>
      <c r="AA8" s="29">
        <v>2391</v>
      </c>
      <c r="AB8" s="29">
        <v>3877</v>
      </c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28">
        <v>42.13</v>
      </c>
      <c r="D9" s="28">
        <v>36.25</v>
      </c>
      <c r="E9" s="28">
        <v>48</v>
      </c>
      <c r="F9" s="29">
        <v>132</v>
      </c>
      <c r="G9" s="28" t="s">
        <v>7</v>
      </c>
      <c r="H9" s="28">
        <v>0.77</v>
      </c>
      <c r="I9" s="28">
        <v>4.32</v>
      </c>
      <c r="J9" s="29">
        <v>8</v>
      </c>
      <c r="K9" s="28">
        <v>55.33</v>
      </c>
      <c r="L9" s="28">
        <v>49.41</v>
      </c>
      <c r="M9" s="28">
        <v>61.24</v>
      </c>
      <c r="N9" s="29">
        <v>170</v>
      </c>
      <c r="O9" s="29">
        <v>310</v>
      </c>
      <c r="P9" s="28">
        <v>37.950000000000003</v>
      </c>
      <c r="Q9" s="28">
        <v>34.49</v>
      </c>
      <c r="R9" s="28">
        <v>41.41</v>
      </c>
      <c r="S9" s="29">
        <v>376</v>
      </c>
      <c r="T9" s="28">
        <v>7.62</v>
      </c>
      <c r="U9" s="28">
        <v>5.68</v>
      </c>
      <c r="V9" s="28">
        <v>9.56</v>
      </c>
      <c r="W9" s="29">
        <v>72</v>
      </c>
      <c r="X9" s="28">
        <v>54.42</v>
      </c>
      <c r="Y9" s="28">
        <v>50.87</v>
      </c>
      <c r="Z9" s="28">
        <v>57.98</v>
      </c>
      <c r="AA9" s="29">
        <v>543</v>
      </c>
      <c r="AB9" s="29">
        <v>991</v>
      </c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28">
        <v>40.590000000000003</v>
      </c>
      <c r="D10" s="28">
        <v>35.51</v>
      </c>
      <c r="E10" s="28">
        <v>45.66</v>
      </c>
      <c r="F10" s="29">
        <v>174</v>
      </c>
      <c r="G10" s="28" t="s">
        <v>7</v>
      </c>
      <c r="H10" s="28">
        <v>0.45</v>
      </c>
      <c r="I10" s="28">
        <v>3.15</v>
      </c>
      <c r="J10" s="29">
        <v>7</v>
      </c>
      <c r="K10" s="28">
        <v>57.61</v>
      </c>
      <c r="L10" s="28">
        <v>52.5</v>
      </c>
      <c r="M10" s="28">
        <v>62.72</v>
      </c>
      <c r="N10" s="29">
        <v>240</v>
      </c>
      <c r="O10" s="29">
        <v>421</v>
      </c>
      <c r="P10" s="28">
        <v>39.39</v>
      </c>
      <c r="Q10" s="28">
        <v>35.96</v>
      </c>
      <c r="R10" s="28">
        <v>42.83</v>
      </c>
      <c r="S10" s="29">
        <v>417</v>
      </c>
      <c r="T10" s="28">
        <v>6.93</v>
      </c>
      <c r="U10" s="28">
        <v>5.07</v>
      </c>
      <c r="V10" s="28">
        <v>8.7799999999999994</v>
      </c>
      <c r="W10" s="29">
        <v>68</v>
      </c>
      <c r="X10" s="28">
        <v>53.68</v>
      </c>
      <c r="Y10" s="28">
        <v>50.18</v>
      </c>
      <c r="Z10" s="28">
        <v>57.18</v>
      </c>
      <c r="AA10" s="29">
        <v>601</v>
      </c>
      <c r="AB10" s="29">
        <v>1086</v>
      </c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28">
        <v>40.659999999999997</v>
      </c>
      <c r="D11" s="28">
        <v>37.020000000000003</v>
      </c>
      <c r="E11" s="28">
        <v>44.3</v>
      </c>
      <c r="F11" s="29">
        <v>325</v>
      </c>
      <c r="G11" s="33" t="s">
        <v>186</v>
      </c>
      <c r="H11" s="28">
        <v>0.91</v>
      </c>
      <c r="I11" s="28">
        <v>2.8</v>
      </c>
      <c r="J11" s="29">
        <v>17</v>
      </c>
      <c r="K11" s="28">
        <v>57.49</v>
      </c>
      <c r="L11" s="28">
        <v>53.83</v>
      </c>
      <c r="M11" s="28">
        <v>61.15</v>
      </c>
      <c r="N11" s="29">
        <v>481</v>
      </c>
      <c r="O11" s="29">
        <v>823</v>
      </c>
      <c r="P11" s="28">
        <v>33.9</v>
      </c>
      <c r="Q11" s="28">
        <v>31.77</v>
      </c>
      <c r="R11" s="28">
        <v>36.03</v>
      </c>
      <c r="S11" s="29">
        <v>867</v>
      </c>
      <c r="T11" s="28">
        <v>8.25</v>
      </c>
      <c r="U11" s="28">
        <v>6.95</v>
      </c>
      <c r="V11" s="28">
        <v>9.5500000000000007</v>
      </c>
      <c r="W11" s="29">
        <v>184</v>
      </c>
      <c r="X11" s="28">
        <v>57.85</v>
      </c>
      <c r="Y11" s="28">
        <v>55.62</v>
      </c>
      <c r="Z11" s="28">
        <v>60.07</v>
      </c>
      <c r="AA11" s="29">
        <v>1514</v>
      </c>
      <c r="AB11" s="29">
        <v>2565</v>
      </c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28">
        <v>29.34</v>
      </c>
      <c r="D12" s="28">
        <v>24.33</v>
      </c>
      <c r="E12" s="28">
        <v>34.340000000000003</v>
      </c>
      <c r="F12" s="29">
        <v>108</v>
      </c>
      <c r="G12" s="28" t="s">
        <v>7</v>
      </c>
      <c r="H12" s="28">
        <v>0.14000000000000001</v>
      </c>
      <c r="I12" s="28">
        <v>2.5</v>
      </c>
      <c r="J12" s="29">
        <v>5</v>
      </c>
      <c r="K12" s="28">
        <v>69.34</v>
      </c>
      <c r="L12" s="28">
        <v>64.28</v>
      </c>
      <c r="M12" s="28">
        <v>74.400000000000006</v>
      </c>
      <c r="N12" s="29">
        <v>248</v>
      </c>
      <c r="O12" s="29">
        <v>361</v>
      </c>
      <c r="P12" s="28">
        <v>26.24</v>
      </c>
      <c r="Q12" s="28">
        <v>23.41</v>
      </c>
      <c r="R12" s="28">
        <v>29.07</v>
      </c>
      <c r="S12" s="29">
        <v>322</v>
      </c>
      <c r="T12" s="28">
        <v>5.2</v>
      </c>
      <c r="U12" s="28">
        <v>3.8</v>
      </c>
      <c r="V12" s="28">
        <v>6.59</v>
      </c>
      <c r="W12" s="29">
        <v>70</v>
      </c>
      <c r="X12" s="28">
        <v>68.56</v>
      </c>
      <c r="Y12" s="28">
        <v>65.569999999999993</v>
      </c>
      <c r="Z12" s="28">
        <v>71.55</v>
      </c>
      <c r="AA12" s="29">
        <v>811</v>
      </c>
      <c r="AB12" s="29">
        <v>1203</v>
      </c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39.83</v>
      </c>
      <c r="D13" s="28">
        <v>36.79</v>
      </c>
      <c r="E13" s="28">
        <v>42.88</v>
      </c>
      <c r="F13" s="29">
        <v>454</v>
      </c>
      <c r="G13" s="33" t="s">
        <v>291</v>
      </c>
      <c r="H13" s="28">
        <v>1.21</v>
      </c>
      <c r="I13" s="28">
        <v>2.94</v>
      </c>
      <c r="J13" s="29">
        <v>24</v>
      </c>
      <c r="K13" s="28">
        <v>58.09</v>
      </c>
      <c r="L13" s="28">
        <v>55.03</v>
      </c>
      <c r="M13" s="28">
        <v>61.16</v>
      </c>
      <c r="N13" s="29">
        <v>673</v>
      </c>
      <c r="O13" s="29">
        <v>1151</v>
      </c>
      <c r="P13" s="28">
        <v>32.4</v>
      </c>
      <c r="Q13" s="28">
        <v>30.66</v>
      </c>
      <c r="R13" s="28">
        <v>34.14</v>
      </c>
      <c r="S13" s="29">
        <v>1231</v>
      </c>
      <c r="T13" s="28">
        <v>7.76</v>
      </c>
      <c r="U13" s="28">
        <v>6.74</v>
      </c>
      <c r="V13" s="28">
        <v>8.7799999999999994</v>
      </c>
      <c r="W13" s="29">
        <v>277</v>
      </c>
      <c r="X13" s="28">
        <v>59.84</v>
      </c>
      <c r="Y13" s="28">
        <v>58.01</v>
      </c>
      <c r="Z13" s="28">
        <v>61.67</v>
      </c>
      <c r="AA13" s="29">
        <v>2294</v>
      </c>
      <c r="AB13" s="29">
        <v>3802</v>
      </c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>
        <v>33.54</v>
      </c>
      <c r="D14" s="28">
        <v>28.85</v>
      </c>
      <c r="E14" s="28">
        <v>38.24</v>
      </c>
      <c r="F14" s="29">
        <v>154</v>
      </c>
      <c r="G14" s="28" t="s">
        <v>7</v>
      </c>
      <c r="H14" s="28">
        <v>0.06</v>
      </c>
      <c r="I14" s="28">
        <v>1.67</v>
      </c>
      <c r="J14" s="29">
        <v>5</v>
      </c>
      <c r="K14" s="28">
        <v>65.59</v>
      </c>
      <c r="L14" s="28">
        <v>60.87</v>
      </c>
      <c r="M14" s="28">
        <v>70.31</v>
      </c>
      <c r="N14" s="29">
        <v>299</v>
      </c>
      <c r="O14" s="29">
        <v>458</v>
      </c>
      <c r="P14" s="28">
        <v>34.79</v>
      </c>
      <c r="Q14" s="28">
        <v>31.52</v>
      </c>
      <c r="R14" s="28">
        <v>38.06</v>
      </c>
      <c r="S14" s="29">
        <v>373</v>
      </c>
      <c r="T14" s="28">
        <v>5.24</v>
      </c>
      <c r="U14" s="28">
        <v>3.59</v>
      </c>
      <c r="V14" s="28">
        <v>6.88</v>
      </c>
      <c r="W14" s="29">
        <v>45</v>
      </c>
      <c r="X14" s="28">
        <v>59.97</v>
      </c>
      <c r="Y14" s="28">
        <v>56.58</v>
      </c>
      <c r="Z14" s="28">
        <v>63.36</v>
      </c>
      <c r="AA14" s="29">
        <v>635</v>
      </c>
      <c r="AB14" s="29">
        <v>1053</v>
      </c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37.39</v>
      </c>
      <c r="D15" s="28">
        <v>34.4</v>
      </c>
      <c r="E15" s="28">
        <v>40.39</v>
      </c>
      <c r="F15" s="29">
        <v>426</v>
      </c>
      <c r="G15" s="33" t="s">
        <v>178</v>
      </c>
      <c r="H15" s="28">
        <v>0.59</v>
      </c>
      <c r="I15" s="28">
        <v>1.89</v>
      </c>
      <c r="J15" s="29">
        <v>16</v>
      </c>
      <c r="K15" s="28">
        <v>61.37</v>
      </c>
      <c r="L15" s="28">
        <v>58.36</v>
      </c>
      <c r="M15" s="28">
        <v>64.38</v>
      </c>
      <c r="N15" s="29">
        <v>705</v>
      </c>
      <c r="O15" s="29">
        <v>1147</v>
      </c>
      <c r="P15" s="28">
        <v>31.89</v>
      </c>
      <c r="Q15" s="28">
        <v>30.09</v>
      </c>
      <c r="R15" s="28">
        <v>33.69</v>
      </c>
      <c r="S15" s="29">
        <v>1082</v>
      </c>
      <c r="T15" s="28">
        <v>7.25</v>
      </c>
      <c r="U15" s="28">
        <v>6.21</v>
      </c>
      <c r="V15" s="28">
        <v>8.2899999999999991</v>
      </c>
      <c r="W15" s="29">
        <v>218</v>
      </c>
      <c r="X15" s="28">
        <v>60.86</v>
      </c>
      <c r="Y15" s="28">
        <v>58.97</v>
      </c>
      <c r="Z15" s="28">
        <v>62.75</v>
      </c>
      <c r="AA15" s="29">
        <v>2055</v>
      </c>
      <c r="AB15" s="29">
        <v>3355</v>
      </c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28">
        <v>39.32</v>
      </c>
      <c r="D16" s="28">
        <v>34.409999999999997</v>
      </c>
      <c r="E16" s="28">
        <v>44.23</v>
      </c>
      <c r="F16" s="29">
        <v>183</v>
      </c>
      <c r="G16" s="33" t="s">
        <v>293</v>
      </c>
      <c r="H16" s="28">
        <v>1.32</v>
      </c>
      <c r="I16" s="28">
        <v>4.59</v>
      </c>
      <c r="J16" s="29">
        <v>13</v>
      </c>
      <c r="K16" s="28">
        <v>57.73</v>
      </c>
      <c r="L16" s="28">
        <v>52.77</v>
      </c>
      <c r="M16" s="28">
        <v>62.69</v>
      </c>
      <c r="N16" s="29">
        <v>270</v>
      </c>
      <c r="O16" s="29">
        <v>466</v>
      </c>
      <c r="P16" s="28">
        <v>36.619999999999997</v>
      </c>
      <c r="Q16" s="28">
        <v>33.69</v>
      </c>
      <c r="R16" s="28">
        <v>39.549999999999997</v>
      </c>
      <c r="S16" s="29">
        <v>530</v>
      </c>
      <c r="T16" s="28">
        <v>6.95</v>
      </c>
      <c r="U16" s="28">
        <v>5.35</v>
      </c>
      <c r="V16" s="28">
        <v>8.5500000000000007</v>
      </c>
      <c r="W16" s="29">
        <v>104</v>
      </c>
      <c r="X16" s="28">
        <v>56.43</v>
      </c>
      <c r="Y16" s="28">
        <v>53.41</v>
      </c>
      <c r="Z16" s="28">
        <v>59.45</v>
      </c>
      <c r="AA16" s="29">
        <v>879</v>
      </c>
      <c r="AB16" s="29">
        <v>1513</v>
      </c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28">
        <v>38.22</v>
      </c>
      <c r="D17" s="28">
        <v>33.700000000000003</v>
      </c>
      <c r="E17" s="28">
        <v>42.73</v>
      </c>
      <c r="F17" s="29">
        <v>197</v>
      </c>
      <c r="G17" s="33" t="s">
        <v>187</v>
      </c>
      <c r="H17" s="28">
        <v>0.66</v>
      </c>
      <c r="I17" s="28">
        <v>2.94</v>
      </c>
      <c r="J17" s="29">
        <v>10</v>
      </c>
      <c r="K17" s="28">
        <v>59.98</v>
      </c>
      <c r="L17" s="28">
        <v>55.44</v>
      </c>
      <c r="M17" s="28">
        <v>64.53</v>
      </c>
      <c r="N17" s="29">
        <v>310</v>
      </c>
      <c r="O17" s="29">
        <v>517</v>
      </c>
      <c r="P17" s="28">
        <v>33.61</v>
      </c>
      <c r="Q17" s="28">
        <v>30.79</v>
      </c>
      <c r="R17" s="28">
        <v>36.42</v>
      </c>
      <c r="S17" s="29">
        <v>495</v>
      </c>
      <c r="T17" s="28">
        <v>7.77</v>
      </c>
      <c r="U17" s="28">
        <v>6.15</v>
      </c>
      <c r="V17" s="28">
        <v>9.4</v>
      </c>
      <c r="W17" s="29">
        <v>109</v>
      </c>
      <c r="X17" s="28">
        <v>58.62</v>
      </c>
      <c r="Y17" s="28">
        <v>55.69</v>
      </c>
      <c r="Z17" s="28">
        <v>61.55</v>
      </c>
      <c r="AA17" s="29">
        <v>884</v>
      </c>
      <c r="AB17" s="29">
        <v>1488</v>
      </c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28">
        <v>37.590000000000003</v>
      </c>
      <c r="D18" s="28">
        <v>34.270000000000003</v>
      </c>
      <c r="E18" s="28">
        <v>40.909999999999997</v>
      </c>
      <c r="F18" s="29">
        <v>352</v>
      </c>
      <c r="G18" s="33" t="s">
        <v>184</v>
      </c>
      <c r="H18" s="28">
        <v>0.83</v>
      </c>
      <c r="I18" s="28">
        <v>2.5299999999999998</v>
      </c>
      <c r="J18" s="29">
        <v>17</v>
      </c>
      <c r="K18" s="28">
        <v>60.73</v>
      </c>
      <c r="L18" s="28">
        <v>57.39</v>
      </c>
      <c r="M18" s="28">
        <v>64.069999999999993</v>
      </c>
      <c r="N18" s="29">
        <v>575</v>
      </c>
      <c r="O18" s="29">
        <v>944</v>
      </c>
      <c r="P18" s="28">
        <v>32.659999999999997</v>
      </c>
      <c r="Q18" s="28">
        <v>30.73</v>
      </c>
      <c r="R18" s="28">
        <v>34.590000000000003</v>
      </c>
      <c r="S18" s="29">
        <v>994</v>
      </c>
      <c r="T18" s="28">
        <v>6.59</v>
      </c>
      <c r="U18" s="28">
        <v>5.55</v>
      </c>
      <c r="V18" s="28">
        <v>7.64</v>
      </c>
      <c r="W18" s="29">
        <v>191</v>
      </c>
      <c r="X18" s="28">
        <v>60.74</v>
      </c>
      <c r="Y18" s="28">
        <v>58.73</v>
      </c>
      <c r="Z18" s="28">
        <v>62.76</v>
      </c>
      <c r="AA18" s="29">
        <v>1839</v>
      </c>
      <c r="AB18" s="29">
        <v>3024</v>
      </c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28">
        <v>38.67</v>
      </c>
      <c r="D19" s="28">
        <v>34.549999999999997</v>
      </c>
      <c r="E19" s="28">
        <v>42.79</v>
      </c>
      <c r="F19" s="29">
        <v>242</v>
      </c>
      <c r="G19" s="33" t="s">
        <v>276</v>
      </c>
      <c r="H19" s="28">
        <v>0.6</v>
      </c>
      <c r="I19" s="28">
        <v>2.57</v>
      </c>
      <c r="J19" s="29">
        <v>11</v>
      </c>
      <c r="K19" s="28">
        <v>59.74</v>
      </c>
      <c r="L19" s="28">
        <v>55.6</v>
      </c>
      <c r="M19" s="28">
        <v>63.89</v>
      </c>
      <c r="N19" s="29">
        <v>375</v>
      </c>
      <c r="O19" s="29">
        <v>628</v>
      </c>
      <c r="P19" s="28">
        <v>35.86</v>
      </c>
      <c r="Q19" s="28">
        <v>33.29</v>
      </c>
      <c r="R19" s="28">
        <v>38.42</v>
      </c>
      <c r="S19" s="29">
        <v>643</v>
      </c>
      <c r="T19" s="28">
        <v>6.88</v>
      </c>
      <c r="U19" s="28">
        <v>5.5</v>
      </c>
      <c r="V19" s="28">
        <v>8.27</v>
      </c>
      <c r="W19" s="29">
        <v>118</v>
      </c>
      <c r="X19" s="28">
        <v>57.26</v>
      </c>
      <c r="Y19" s="28">
        <v>54.62</v>
      </c>
      <c r="Z19" s="28">
        <v>59.9</v>
      </c>
      <c r="AA19" s="29">
        <v>1065</v>
      </c>
      <c r="AB19" s="29">
        <v>1826</v>
      </c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28">
        <v>38.22</v>
      </c>
      <c r="D20" s="28">
        <v>34.83</v>
      </c>
      <c r="E20" s="28">
        <v>41.61</v>
      </c>
      <c r="F20" s="29">
        <v>346</v>
      </c>
      <c r="G20" s="33" t="s">
        <v>187</v>
      </c>
      <c r="H20" s="28">
        <v>0.91</v>
      </c>
      <c r="I20" s="28">
        <v>2.7</v>
      </c>
      <c r="J20" s="29">
        <v>17</v>
      </c>
      <c r="K20" s="28">
        <v>59.97</v>
      </c>
      <c r="L20" s="28">
        <v>56.56</v>
      </c>
      <c r="M20" s="28">
        <v>63.39</v>
      </c>
      <c r="N20" s="29">
        <v>552</v>
      </c>
      <c r="O20" s="29">
        <v>915</v>
      </c>
      <c r="P20" s="28">
        <v>31.14</v>
      </c>
      <c r="Q20" s="28">
        <v>29.18</v>
      </c>
      <c r="R20" s="28">
        <v>33.1</v>
      </c>
      <c r="S20" s="29">
        <v>906</v>
      </c>
      <c r="T20" s="28">
        <v>7.45</v>
      </c>
      <c r="U20" s="28">
        <v>6.28</v>
      </c>
      <c r="V20" s="28">
        <v>8.6199999999999992</v>
      </c>
      <c r="W20" s="29">
        <v>193</v>
      </c>
      <c r="X20" s="28">
        <v>61.4</v>
      </c>
      <c r="Y20" s="28">
        <v>59.33</v>
      </c>
      <c r="Z20" s="28">
        <v>63.48</v>
      </c>
      <c r="AA20" s="29">
        <v>1758</v>
      </c>
      <c r="AB20" s="29">
        <v>2857</v>
      </c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AB21" s="4" t="s">
        <v>389</v>
      </c>
    </row>
    <row r="22" spans="1:718" ht="12" customHeight="1" x14ac:dyDescent="0.2">
      <c r="A22" s="1" t="s">
        <v>136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2"/>
      <c r="L24" s="82"/>
      <c r="M24" s="82"/>
      <c r="N24" s="82"/>
      <c r="O24" s="83"/>
    </row>
    <row r="25" spans="1:718" ht="37.5" customHeight="1" x14ac:dyDescent="0.2">
      <c r="A25" s="75"/>
      <c r="B25" s="76"/>
      <c r="C25" s="108" t="s">
        <v>134</v>
      </c>
      <c r="D25" s="68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9"/>
    </row>
    <row r="26" spans="1:718" ht="11.25" x14ac:dyDescent="0.2">
      <c r="A26" s="75"/>
      <c r="B26" s="76"/>
      <c r="C26" s="100" t="s">
        <v>37</v>
      </c>
      <c r="D26" s="68"/>
      <c r="E26" s="68"/>
      <c r="F26" s="68"/>
      <c r="G26" s="100" t="s">
        <v>38</v>
      </c>
      <c r="H26" s="68"/>
      <c r="I26" s="68"/>
      <c r="J26" s="68"/>
      <c r="K26" s="100" t="s">
        <v>89</v>
      </c>
      <c r="L26" s="68"/>
      <c r="M26" s="68"/>
      <c r="N26" s="68"/>
      <c r="O26" s="69" t="s">
        <v>2</v>
      </c>
    </row>
    <row r="27" spans="1:718" ht="30" customHeight="1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21" t="s">
        <v>34</v>
      </c>
      <c r="L27" s="86" t="s">
        <v>52</v>
      </c>
      <c r="M27" s="86"/>
      <c r="N27" s="21" t="s">
        <v>53</v>
      </c>
      <c r="O27" s="72"/>
    </row>
    <row r="28" spans="1:718" ht="11.25" x14ac:dyDescent="0.2">
      <c r="A28" s="104" t="s">
        <v>4</v>
      </c>
      <c r="B28" s="31" t="s">
        <v>385</v>
      </c>
      <c r="C28" s="24">
        <v>33.1</v>
      </c>
      <c r="D28" s="24">
        <v>31.56</v>
      </c>
      <c r="E28" s="24">
        <v>34.64</v>
      </c>
      <c r="F28" s="25">
        <v>1612</v>
      </c>
      <c r="G28" s="24">
        <v>7.17</v>
      </c>
      <c r="H28" s="24">
        <v>6.3</v>
      </c>
      <c r="I28" s="24">
        <v>8.0500000000000007</v>
      </c>
      <c r="J28" s="25">
        <v>322</v>
      </c>
      <c r="K28" s="24">
        <v>59.73</v>
      </c>
      <c r="L28" s="24">
        <v>58.12</v>
      </c>
      <c r="M28" s="24">
        <v>61.33</v>
      </c>
      <c r="N28" s="25">
        <v>2934</v>
      </c>
      <c r="O28" s="25">
        <f>N28+J28+F28</f>
        <v>4868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30.83</v>
      </c>
      <c r="D29" s="28">
        <v>28.97</v>
      </c>
      <c r="E29" s="28">
        <v>32.68</v>
      </c>
      <c r="F29" s="29">
        <v>1007</v>
      </c>
      <c r="G29" s="28">
        <v>9.2799999999999994</v>
      </c>
      <c r="H29" s="28">
        <v>8.1300000000000008</v>
      </c>
      <c r="I29" s="28">
        <v>10.44</v>
      </c>
      <c r="J29" s="29">
        <v>301</v>
      </c>
      <c r="K29" s="28">
        <v>59.89</v>
      </c>
      <c r="L29" s="28">
        <v>57.93</v>
      </c>
      <c r="M29" s="28">
        <v>61.86</v>
      </c>
      <c r="N29" s="29">
        <v>2007</v>
      </c>
      <c r="O29" s="29">
        <f t="shared" ref="O29:O36" si="0">N29+J29+F29</f>
        <v>3315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39.43</v>
      </c>
      <c r="D30" s="28">
        <v>36.409999999999997</v>
      </c>
      <c r="E30" s="28">
        <v>42.45</v>
      </c>
      <c r="F30" s="29">
        <v>457</v>
      </c>
      <c r="G30" s="33" t="s">
        <v>193</v>
      </c>
      <c r="H30" s="28">
        <v>0.32</v>
      </c>
      <c r="I30" s="28">
        <v>1.38</v>
      </c>
      <c r="J30" s="29">
        <v>11</v>
      </c>
      <c r="K30" s="28">
        <v>59.72</v>
      </c>
      <c r="L30" s="28">
        <v>56.7</v>
      </c>
      <c r="M30" s="28">
        <v>62.75</v>
      </c>
      <c r="N30" s="29">
        <v>702</v>
      </c>
      <c r="O30" s="29">
        <f t="shared" si="0"/>
        <v>1170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>
        <v>39.9</v>
      </c>
      <c r="D31" s="28">
        <v>34.659999999999997</v>
      </c>
      <c r="E31" s="28">
        <v>45.13</v>
      </c>
      <c r="F31" s="29">
        <v>148</v>
      </c>
      <c r="G31" s="33" t="s">
        <v>277</v>
      </c>
      <c r="H31" s="28">
        <v>0.99</v>
      </c>
      <c r="I31" s="28">
        <v>4.71</v>
      </c>
      <c r="J31" s="29">
        <v>10</v>
      </c>
      <c r="K31" s="28">
        <v>57.26</v>
      </c>
      <c r="L31" s="28">
        <v>51.97</v>
      </c>
      <c r="M31" s="28">
        <v>62.54</v>
      </c>
      <c r="N31" s="29">
        <v>225</v>
      </c>
      <c r="O31" s="29">
        <f t="shared" si="0"/>
        <v>383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28">
        <v>34.65</v>
      </c>
      <c r="D32" s="28">
        <v>27.87</v>
      </c>
      <c r="E32" s="28">
        <v>41.44</v>
      </c>
      <c r="F32" s="29">
        <v>72</v>
      </c>
      <c r="G32" s="28" t="s">
        <v>7</v>
      </c>
      <c r="H32" s="28">
        <v>0.97</v>
      </c>
      <c r="I32" s="28">
        <v>6.62</v>
      </c>
      <c r="J32" s="29">
        <v>7</v>
      </c>
      <c r="K32" s="28">
        <v>61.55</v>
      </c>
      <c r="L32" s="28">
        <v>54.58</v>
      </c>
      <c r="M32" s="28">
        <v>68.53</v>
      </c>
      <c r="N32" s="29">
        <v>117</v>
      </c>
      <c r="O32" s="29">
        <f t="shared" si="0"/>
        <v>196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>
        <v>39.659999999999997</v>
      </c>
      <c r="D33" s="28">
        <v>34.25</v>
      </c>
      <c r="E33" s="28">
        <v>45.07</v>
      </c>
      <c r="F33" s="29">
        <v>137</v>
      </c>
      <c r="G33" s="33" t="s">
        <v>293</v>
      </c>
      <c r="H33" s="28">
        <v>1.05</v>
      </c>
      <c r="I33" s="28">
        <v>4.99</v>
      </c>
      <c r="J33" s="29">
        <v>10</v>
      </c>
      <c r="K33" s="28">
        <v>57.32</v>
      </c>
      <c r="L33" s="28">
        <v>51.86</v>
      </c>
      <c r="M33" s="28">
        <v>62.79</v>
      </c>
      <c r="N33" s="29">
        <v>212</v>
      </c>
      <c r="O33" s="29">
        <f t="shared" si="0"/>
        <v>359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28">
        <v>37.97</v>
      </c>
      <c r="D34" s="28">
        <v>29.64</v>
      </c>
      <c r="E34" s="28">
        <v>46.3</v>
      </c>
      <c r="F34" s="29">
        <v>53</v>
      </c>
      <c r="G34" s="28" t="s">
        <v>7</v>
      </c>
      <c r="H34" s="28">
        <v>0</v>
      </c>
      <c r="I34" s="28">
        <v>3.68</v>
      </c>
      <c r="J34" s="29">
        <v>2</v>
      </c>
      <c r="K34" s="28">
        <v>60.5</v>
      </c>
      <c r="L34" s="28">
        <v>52.11</v>
      </c>
      <c r="M34" s="28">
        <v>68.89</v>
      </c>
      <c r="N34" s="29">
        <v>85</v>
      </c>
      <c r="O34" s="29">
        <f t="shared" si="0"/>
        <v>140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28">
        <v>38.93</v>
      </c>
      <c r="D35" s="28">
        <v>32.700000000000003</v>
      </c>
      <c r="E35" s="28">
        <v>45.16</v>
      </c>
      <c r="F35" s="29">
        <v>98</v>
      </c>
      <c r="G35" s="28" t="s">
        <v>7</v>
      </c>
      <c r="H35" s="28">
        <v>0</v>
      </c>
      <c r="I35" s="28">
        <v>2.4900000000000002</v>
      </c>
      <c r="J35" s="29">
        <v>2</v>
      </c>
      <c r="K35" s="28">
        <v>60.04</v>
      </c>
      <c r="L35" s="28">
        <v>53.77</v>
      </c>
      <c r="M35" s="28">
        <v>66.31</v>
      </c>
      <c r="N35" s="29">
        <v>143</v>
      </c>
      <c r="O35" s="29">
        <f t="shared" si="0"/>
        <v>243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28">
        <v>36.479999999999997</v>
      </c>
      <c r="D36" s="28">
        <v>27.15</v>
      </c>
      <c r="E36" s="28">
        <v>45.82</v>
      </c>
      <c r="F36" s="29">
        <v>40</v>
      </c>
      <c r="G36" s="28" t="s">
        <v>7</v>
      </c>
      <c r="H36" s="28">
        <v>0</v>
      </c>
      <c r="I36" s="28">
        <v>2.29</v>
      </c>
      <c r="J36" s="29">
        <v>1</v>
      </c>
      <c r="K36" s="28">
        <v>62.74</v>
      </c>
      <c r="L36" s="28">
        <v>53.38</v>
      </c>
      <c r="M36" s="28">
        <v>72.099999999999994</v>
      </c>
      <c r="N36" s="29">
        <v>73</v>
      </c>
      <c r="O36" s="29">
        <f t="shared" si="0"/>
        <v>114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  <c r="O37" s="4" t="s">
        <v>389</v>
      </c>
    </row>
    <row r="38" spans="1:718" ht="12" customHeight="1" x14ac:dyDescent="0.2">
      <c r="A38" s="1" t="s">
        <v>136</v>
      </c>
    </row>
  </sheetData>
  <mergeCells count="37">
    <mergeCell ref="L27:M27"/>
    <mergeCell ref="C24:O24"/>
    <mergeCell ref="A1:B4"/>
    <mergeCell ref="X3:AA3"/>
    <mergeCell ref="AB3:AB4"/>
    <mergeCell ref="L4:M4"/>
    <mergeCell ref="U4:V4"/>
    <mergeCell ref="Y4:Z4"/>
    <mergeCell ref="T3:W3"/>
    <mergeCell ref="D4:E4"/>
    <mergeCell ref="H4:I4"/>
    <mergeCell ref="C1:O1"/>
    <mergeCell ref="P1:AB1"/>
    <mergeCell ref="C2:O2"/>
    <mergeCell ref="P2:AB2"/>
    <mergeCell ref="Q4:R4"/>
    <mergeCell ref="O3:O4"/>
    <mergeCell ref="C3:F3"/>
    <mergeCell ref="G3:J3"/>
    <mergeCell ref="P3:S3"/>
    <mergeCell ref="K3:N3"/>
    <mergeCell ref="A28:A36"/>
    <mergeCell ref="C26:F26"/>
    <mergeCell ref="A24:B27"/>
    <mergeCell ref="G26:J26"/>
    <mergeCell ref="A6:A7"/>
    <mergeCell ref="A8:A9"/>
    <mergeCell ref="A10:A12"/>
    <mergeCell ref="A13:A14"/>
    <mergeCell ref="A15:A16"/>
    <mergeCell ref="A17:A18"/>
    <mergeCell ref="A19:A20"/>
    <mergeCell ref="D27:E27"/>
    <mergeCell ref="H27:I27"/>
    <mergeCell ref="C25:O25"/>
    <mergeCell ref="K26:N26"/>
    <mergeCell ref="O26:O27"/>
  </mergeCells>
  <pageMargins left="0.59055118110236227" right="0.39370078740157483" top="0.98425196850393704" bottom="0.59055118110236227" header="0.31496062992125984" footer="0.31496062992125984"/>
  <pageSetup paperSize="9" scale="57" orientation="landscape" r:id="rId1"/>
  <headerFooter>
    <oddHeader>&amp;R&amp;G</oddHeader>
    <oddFooter>&amp;L&amp;8&amp;F-&amp;A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P38"/>
  <sheetViews>
    <sheetView zoomScaleNormal="100" workbookViewId="0">
      <selection activeCell="D11" sqref="D11"/>
    </sheetView>
  </sheetViews>
  <sheetFormatPr baseColWidth="10" defaultColWidth="11.42578125" defaultRowHeight="12" customHeight="1" x14ac:dyDescent="0.2"/>
  <cols>
    <col min="1" max="1" width="18.28515625" style="1" customWidth="1"/>
    <col min="2" max="2" width="22.140625" style="1" customWidth="1"/>
    <col min="3" max="10" width="8.7109375" style="1" customWidth="1"/>
    <col min="11" max="11" width="10.5703125" style="1" customWidth="1"/>
    <col min="12" max="19" width="8.7109375" style="1" customWidth="1"/>
    <col min="20" max="20" width="10.28515625" style="1" customWidth="1"/>
    <col min="21" max="32" width="8.7109375" style="1" customWidth="1"/>
    <col min="33" max="411" width="10.28515625" style="1" customWidth="1"/>
    <col min="412" max="16384" width="11.42578125" style="1"/>
  </cols>
  <sheetData>
    <row r="1" spans="1:718" ht="12.75" customHeight="1" x14ac:dyDescent="0.2">
      <c r="A1" s="98" t="s">
        <v>0</v>
      </c>
      <c r="B1" s="99"/>
      <c r="C1" s="79" t="s">
        <v>92</v>
      </c>
      <c r="D1" s="79"/>
      <c r="E1" s="79"/>
      <c r="F1" s="79"/>
      <c r="G1" s="79"/>
      <c r="H1" s="79"/>
      <c r="I1" s="79"/>
      <c r="J1" s="79"/>
      <c r="K1" s="79"/>
      <c r="L1" s="79" t="s">
        <v>92</v>
      </c>
      <c r="M1" s="79"/>
      <c r="N1" s="79"/>
      <c r="O1" s="79"/>
      <c r="P1" s="79"/>
      <c r="Q1" s="79"/>
      <c r="R1" s="79"/>
      <c r="S1" s="79"/>
      <c r="T1" s="80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</row>
    <row r="2" spans="1:718" ht="14.1" customHeight="1" x14ac:dyDescent="0.2">
      <c r="A2" s="98"/>
      <c r="B2" s="99"/>
      <c r="C2" s="67" t="s">
        <v>1</v>
      </c>
      <c r="D2" s="68"/>
      <c r="E2" s="68"/>
      <c r="F2" s="68"/>
      <c r="G2" s="68"/>
      <c r="H2" s="68"/>
      <c r="I2" s="68"/>
      <c r="J2" s="68"/>
      <c r="K2" s="68"/>
      <c r="L2" s="67" t="s">
        <v>385</v>
      </c>
      <c r="M2" s="68"/>
      <c r="N2" s="68"/>
      <c r="O2" s="68"/>
      <c r="P2" s="68"/>
      <c r="Q2" s="68"/>
      <c r="R2" s="68"/>
      <c r="S2" s="68"/>
      <c r="T2" s="69"/>
    </row>
    <row r="3" spans="1:718" ht="14.1" customHeight="1" x14ac:dyDescent="0.2">
      <c r="A3" s="98"/>
      <c r="B3" s="99"/>
      <c r="C3" s="95" t="s">
        <v>37</v>
      </c>
      <c r="D3" s="68"/>
      <c r="E3" s="68"/>
      <c r="F3" s="68"/>
      <c r="G3" s="95" t="s">
        <v>38</v>
      </c>
      <c r="H3" s="68"/>
      <c r="I3" s="68"/>
      <c r="J3" s="68"/>
      <c r="K3" s="68" t="s">
        <v>2</v>
      </c>
      <c r="L3" s="95" t="s">
        <v>37</v>
      </c>
      <c r="M3" s="95"/>
      <c r="N3" s="95"/>
      <c r="O3" s="95"/>
      <c r="P3" s="95" t="s">
        <v>38</v>
      </c>
      <c r="Q3" s="68"/>
      <c r="R3" s="68"/>
      <c r="S3" s="68"/>
      <c r="T3" s="69" t="s">
        <v>2</v>
      </c>
    </row>
    <row r="4" spans="1:718" ht="22.5" x14ac:dyDescent="0.2">
      <c r="A4" s="98"/>
      <c r="B4" s="99"/>
      <c r="C4" s="21" t="s">
        <v>34</v>
      </c>
      <c r="D4" s="86" t="s">
        <v>52</v>
      </c>
      <c r="E4" s="86"/>
      <c r="F4" s="21" t="s">
        <v>53</v>
      </c>
      <c r="G4" s="21" t="s">
        <v>34</v>
      </c>
      <c r="H4" s="86" t="s">
        <v>52</v>
      </c>
      <c r="I4" s="86"/>
      <c r="J4" s="21" t="s">
        <v>53</v>
      </c>
      <c r="K4" s="71"/>
      <c r="L4" s="21" t="s">
        <v>34</v>
      </c>
      <c r="M4" s="86" t="s">
        <v>52</v>
      </c>
      <c r="N4" s="86"/>
      <c r="O4" s="21" t="s">
        <v>53</v>
      </c>
      <c r="P4" s="21" t="s">
        <v>34</v>
      </c>
      <c r="Q4" s="86" t="s">
        <v>52</v>
      </c>
      <c r="R4" s="86"/>
      <c r="S4" s="21" t="s">
        <v>53</v>
      </c>
      <c r="T4" s="72"/>
    </row>
    <row r="5" spans="1:718" ht="14.1" customHeight="1" x14ac:dyDescent="0.2">
      <c r="A5" s="40" t="s">
        <v>0</v>
      </c>
      <c r="B5" s="23" t="s">
        <v>4</v>
      </c>
      <c r="C5" s="24">
        <v>95.69</v>
      </c>
      <c r="D5" s="24">
        <v>94.07</v>
      </c>
      <c r="E5" s="24">
        <v>97.31</v>
      </c>
      <c r="F5" s="25">
        <v>609</v>
      </c>
      <c r="G5" s="43" t="s">
        <v>297</v>
      </c>
      <c r="H5" s="24">
        <v>2.69</v>
      </c>
      <c r="I5" s="24">
        <v>5.93</v>
      </c>
      <c r="J5" s="25">
        <v>29</v>
      </c>
      <c r="K5" s="25">
        <v>638</v>
      </c>
      <c r="L5" s="24">
        <v>82.19</v>
      </c>
      <c r="M5" s="24">
        <v>80.16</v>
      </c>
      <c r="N5" s="24">
        <v>84.22</v>
      </c>
      <c r="O5" s="25">
        <v>1612</v>
      </c>
      <c r="P5" s="24">
        <v>17.809999999999999</v>
      </c>
      <c r="Q5" s="24">
        <v>15.78</v>
      </c>
      <c r="R5" s="24">
        <v>19.84</v>
      </c>
      <c r="S5" s="25">
        <v>322</v>
      </c>
      <c r="T5" s="25">
        <v>1934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</row>
    <row r="6" spans="1:718" ht="11.25" x14ac:dyDescent="0.2">
      <c r="A6" s="101" t="s">
        <v>5</v>
      </c>
      <c r="B6" s="27" t="s">
        <v>6</v>
      </c>
      <c r="C6" s="28">
        <v>95.19</v>
      </c>
      <c r="D6" s="28">
        <v>92.67</v>
      </c>
      <c r="E6" s="28">
        <v>97.72</v>
      </c>
      <c r="F6" s="29">
        <v>279</v>
      </c>
      <c r="G6" s="33" t="s">
        <v>142</v>
      </c>
      <c r="H6" s="28">
        <v>2.2799999999999998</v>
      </c>
      <c r="I6" s="28">
        <v>7.33</v>
      </c>
      <c r="J6" s="29">
        <v>15</v>
      </c>
      <c r="K6" s="29">
        <v>294</v>
      </c>
      <c r="L6" s="28">
        <v>83.08</v>
      </c>
      <c r="M6" s="28">
        <v>80.260000000000005</v>
      </c>
      <c r="N6" s="28">
        <v>85.89</v>
      </c>
      <c r="O6" s="29">
        <v>774</v>
      </c>
      <c r="P6" s="28">
        <v>16.920000000000002</v>
      </c>
      <c r="Q6" s="28">
        <v>14.11</v>
      </c>
      <c r="R6" s="28">
        <v>19.739999999999998</v>
      </c>
      <c r="S6" s="29">
        <v>149</v>
      </c>
      <c r="T6" s="29">
        <v>923</v>
      </c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</row>
    <row r="7" spans="1:718" ht="11.25" x14ac:dyDescent="0.2">
      <c r="A7" s="102"/>
      <c r="B7" s="27" t="s">
        <v>8</v>
      </c>
      <c r="C7" s="28">
        <v>96.09</v>
      </c>
      <c r="D7" s="28">
        <v>93.98</v>
      </c>
      <c r="E7" s="28">
        <v>98.2</v>
      </c>
      <c r="F7" s="29">
        <v>330</v>
      </c>
      <c r="G7" s="33" t="s">
        <v>383</v>
      </c>
      <c r="H7" s="28">
        <v>1.8</v>
      </c>
      <c r="I7" s="28">
        <v>6.02</v>
      </c>
      <c r="J7" s="29">
        <v>14</v>
      </c>
      <c r="K7" s="29">
        <v>344</v>
      </c>
      <c r="L7" s="28">
        <v>81.45</v>
      </c>
      <c r="M7" s="28">
        <v>78.56</v>
      </c>
      <c r="N7" s="28">
        <v>84.34</v>
      </c>
      <c r="O7" s="29">
        <v>838</v>
      </c>
      <c r="P7" s="28">
        <v>18.55</v>
      </c>
      <c r="Q7" s="28">
        <v>15.66</v>
      </c>
      <c r="R7" s="28">
        <v>21.44</v>
      </c>
      <c r="S7" s="29">
        <v>173</v>
      </c>
      <c r="T7" s="29">
        <v>1011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</row>
    <row r="8" spans="1:718" ht="11.25" x14ac:dyDescent="0.2">
      <c r="A8" s="101" t="s">
        <v>9</v>
      </c>
      <c r="B8" s="27" t="s">
        <v>10</v>
      </c>
      <c r="C8" s="28">
        <v>96.16</v>
      </c>
      <c r="D8" s="28">
        <v>94.43</v>
      </c>
      <c r="E8" s="28">
        <v>97.88</v>
      </c>
      <c r="F8" s="29">
        <v>477</v>
      </c>
      <c r="G8" s="33" t="s">
        <v>264</v>
      </c>
      <c r="H8" s="28">
        <v>2.12</v>
      </c>
      <c r="I8" s="28">
        <v>5.57</v>
      </c>
      <c r="J8" s="29">
        <v>21</v>
      </c>
      <c r="K8" s="29">
        <v>498</v>
      </c>
      <c r="L8" s="28">
        <v>81.819999999999993</v>
      </c>
      <c r="M8" s="28">
        <v>79.47</v>
      </c>
      <c r="N8" s="28">
        <v>84.17</v>
      </c>
      <c r="O8" s="29">
        <v>1236</v>
      </c>
      <c r="P8" s="28">
        <v>18.18</v>
      </c>
      <c r="Q8" s="28">
        <v>15.83</v>
      </c>
      <c r="R8" s="28">
        <v>20.53</v>
      </c>
      <c r="S8" s="29">
        <v>250</v>
      </c>
      <c r="T8" s="29">
        <v>1486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</row>
    <row r="9" spans="1:718" ht="11.25" x14ac:dyDescent="0.2">
      <c r="A9" s="102"/>
      <c r="B9" s="27" t="s">
        <v>29</v>
      </c>
      <c r="C9" s="28">
        <v>94.29</v>
      </c>
      <c r="D9" s="28">
        <v>90.38</v>
      </c>
      <c r="E9" s="28">
        <v>98.21</v>
      </c>
      <c r="F9" s="29">
        <v>132</v>
      </c>
      <c r="G9" s="28" t="s">
        <v>7</v>
      </c>
      <c r="H9" s="28">
        <v>1.79</v>
      </c>
      <c r="I9" s="28">
        <v>9.6199999999999992</v>
      </c>
      <c r="J9" s="29">
        <v>8</v>
      </c>
      <c r="K9" s="29">
        <v>140</v>
      </c>
      <c r="L9" s="28">
        <v>83.27</v>
      </c>
      <c r="M9" s="28">
        <v>79.239999999999995</v>
      </c>
      <c r="N9" s="28">
        <v>87.31</v>
      </c>
      <c r="O9" s="29">
        <v>376</v>
      </c>
      <c r="P9" s="28">
        <v>16.73</v>
      </c>
      <c r="Q9" s="28">
        <v>12.69</v>
      </c>
      <c r="R9" s="28">
        <v>20.76</v>
      </c>
      <c r="S9" s="29">
        <v>72</v>
      </c>
      <c r="T9" s="29">
        <v>448</v>
      </c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</row>
    <row r="10" spans="1:718" ht="11.25" x14ac:dyDescent="0.2">
      <c r="A10" s="101" t="s">
        <v>11</v>
      </c>
      <c r="B10" s="30" t="s">
        <v>46</v>
      </c>
      <c r="C10" s="28">
        <v>95.75</v>
      </c>
      <c r="D10" s="28">
        <v>92.6</v>
      </c>
      <c r="E10" s="28">
        <v>98.91</v>
      </c>
      <c r="F10" s="29">
        <v>174</v>
      </c>
      <c r="G10" s="28" t="s">
        <v>7</v>
      </c>
      <c r="H10" s="28">
        <v>1.0900000000000001</v>
      </c>
      <c r="I10" s="28">
        <v>7.4</v>
      </c>
      <c r="J10" s="29">
        <v>7</v>
      </c>
      <c r="K10" s="29">
        <v>181</v>
      </c>
      <c r="L10" s="28">
        <v>85.05</v>
      </c>
      <c r="M10" s="28">
        <v>81.22</v>
      </c>
      <c r="N10" s="28">
        <v>88.87</v>
      </c>
      <c r="O10" s="29">
        <v>417</v>
      </c>
      <c r="P10" s="28">
        <v>14.95</v>
      </c>
      <c r="Q10" s="28">
        <v>11.13</v>
      </c>
      <c r="R10" s="28">
        <v>18.78</v>
      </c>
      <c r="S10" s="29">
        <v>68</v>
      </c>
      <c r="T10" s="29">
        <v>485</v>
      </c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</row>
    <row r="11" spans="1:718" ht="11.25" x14ac:dyDescent="0.2">
      <c r="A11" s="102"/>
      <c r="B11" s="30" t="s">
        <v>47</v>
      </c>
      <c r="C11" s="28">
        <v>95.64</v>
      </c>
      <c r="D11" s="28">
        <v>93.44</v>
      </c>
      <c r="E11" s="28">
        <v>97.83</v>
      </c>
      <c r="F11" s="29">
        <v>325</v>
      </c>
      <c r="G11" s="33" t="s">
        <v>384</v>
      </c>
      <c r="H11" s="28">
        <v>2.17</v>
      </c>
      <c r="I11" s="28">
        <v>6.56</v>
      </c>
      <c r="J11" s="29">
        <v>17</v>
      </c>
      <c r="K11" s="29">
        <v>342</v>
      </c>
      <c r="L11" s="28">
        <v>80.430000000000007</v>
      </c>
      <c r="M11" s="28">
        <v>77.55</v>
      </c>
      <c r="N11" s="28">
        <v>83.3</v>
      </c>
      <c r="O11" s="29">
        <v>867</v>
      </c>
      <c r="P11" s="28">
        <v>19.57</v>
      </c>
      <c r="Q11" s="28">
        <v>16.7</v>
      </c>
      <c r="R11" s="28">
        <v>22.45</v>
      </c>
      <c r="S11" s="29">
        <v>184</v>
      </c>
      <c r="T11" s="29">
        <v>1051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</row>
    <row r="12" spans="1:718" ht="11.25" x14ac:dyDescent="0.2">
      <c r="A12" s="102"/>
      <c r="B12" s="27" t="s">
        <v>35</v>
      </c>
      <c r="C12" s="28">
        <v>95.68</v>
      </c>
      <c r="D12" s="28">
        <v>91.89</v>
      </c>
      <c r="E12" s="28">
        <v>99.48</v>
      </c>
      <c r="F12" s="29">
        <v>108</v>
      </c>
      <c r="G12" s="28" t="s">
        <v>7</v>
      </c>
      <c r="H12" s="28">
        <v>0.52</v>
      </c>
      <c r="I12" s="28">
        <v>8.11</v>
      </c>
      <c r="J12" s="29">
        <v>5</v>
      </c>
      <c r="K12" s="29">
        <v>113</v>
      </c>
      <c r="L12" s="28">
        <v>83.47</v>
      </c>
      <c r="M12" s="28">
        <v>79.319999999999993</v>
      </c>
      <c r="N12" s="28">
        <v>87.63</v>
      </c>
      <c r="O12" s="29">
        <v>322</v>
      </c>
      <c r="P12" s="28">
        <v>16.53</v>
      </c>
      <c r="Q12" s="28">
        <v>12.37</v>
      </c>
      <c r="R12" s="28">
        <v>20.68</v>
      </c>
      <c r="S12" s="29">
        <v>70</v>
      </c>
      <c r="T12" s="29">
        <v>392</v>
      </c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</row>
    <row r="13" spans="1:718" ht="11.25" x14ac:dyDescent="0.2">
      <c r="A13" s="101" t="s">
        <v>12</v>
      </c>
      <c r="B13" s="30" t="s">
        <v>48</v>
      </c>
      <c r="C13" s="28">
        <v>95.05</v>
      </c>
      <c r="D13" s="28">
        <v>93.02</v>
      </c>
      <c r="E13" s="28">
        <v>97.08</v>
      </c>
      <c r="F13" s="29">
        <v>454</v>
      </c>
      <c r="G13" s="33" t="s">
        <v>259</v>
      </c>
      <c r="H13" s="28">
        <v>2.92</v>
      </c>
      <c r="I13" s="28">
        <v>6.98</v>
      </c>
      <c r="J13" s="29">
        <v>24</v>
      </c>
      <c r="K13" s="29">
        <v>478</v>
      </c>
      <c r="L13" s="28">
        <v>80.67</v>
      </c>
      <c r="M13" s="28">
        <v>78.3</v>
      </c>
      <c r="N13" s="28">
        <v>83.05</v>
      </c>
      <c r="O13" s="29">
        <v>1231</v>
      </c>
      <c r="P13" s="28">
        <v>19.329999999999998</v>
      </c>
      <c r="Q13" s="28">
        <v>16.95</v>
      </c>
      <c r="R13" s="28">
        <v>21.7</v>
      </c>
      <c r="S13" s="29">
        <v>277</v>
      </c>
      <c r="T13" s="29">
        <v>1508</v>
      </c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</row>
    <row r="14" spans="1:718" ht="11.25" x14ac:dyDescent="0.2">
      <c r="A14" s="102"/>
      <c r="B14" s="30" t="s">
        <v>49</v>
      </c>
      <c r="C14" s="28">
        <v>97.48</v>
      </c>
      <c r="D14" s="28">
        <v>95.16</v>
      </c>
      <c r="E14" s="28">
        <v>99.81</v>
      </c>
      <c r="F14" s="29">
        <v>154</v>
      </c>
      <c r="G14" s="28" t="s">
        <v>7</v>
      </c>
      <c r="H14" s="28">
        <v>0.19</v>
      </c>
      <c r="I14" s="28">
        <v>4.84</v>
      </c>
      <c r="J14" s="29">
        <v>5</v>
      </c>
      <c r="K14" s="29">
        <v>159</v>
      </c>
      <c r="L14" s="28">
        <v>86.92</v>
      </c>
      <c r="M14" s="28">
        <v>83.01</v>
      </c>
      <c r="N14" s="28">
        <v>90.83</v>
      </c>
      <c r="O14" s="29">
        <v>373</v>
      </c>
      <c r="P14" s="28">
        <v>13.08</v>
      </c>
      <c r="Q14" s="28">
        <v>9.17</v>
      </c>
      <c r="R14" s="28">
        <v>16.989999999999998</v>
      </c>
      <c r="S14" s="29">
        <v>45</v>
      </c>
      <c r="T14" s="29">
        <v>418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</row>
    <row r="15" spans="1:718" ht="11.25" x14ac:dyDescent="0.2">
      <c r="A15" s="101" t="s">
        <v>13</v>
      </c>
      <c r="B15" s="27" t="s">
        <v>14</v>
      </c>
      <c r="C15" s="28">
        <v>96.8</v>
      </c>
      <c r="D15" s="28">
        <v>95.13</v>
      </c>
      <c r="E15" s="28">
        <v>98.46</v>
      </c>
      <c r="F15" s="29">
        <v>426</v>
      </c>
      <c r="G15" s="33" t="s">
        <v>172</v>
      </c>
      <c r="H15" s="28">
        <v>1.54</v>
      </c>
      <c r="I15" s="28">
        <v>4.87</v>
      </c>
      <c r="J15" s="29">
        <v>16</v>
      </c>
      <c r="K15" s="29">
        <v>442</v>
      </c>
      <c r="L15" s="28">
        <v>81.48</v>
      </c>
      <c r="M15" s="28">
        <v>79.010000000000005</v>
      </c>
      <c r="N15" s="28">
        <v>83.95</v>
      </c>
      <c r="O15" s="29">
        <v>1082</v>
      </c>
      <c r="P15" s="28">
        <v>18.52</v>
      </c>
      <c r="Q15" s="28">
        <v>16.05</v>
      </c>
      <c r="R15" s="28">
        <v>20.99</v>
      </c>
      <c r="S15" s="29">
        <v>218</v>
      </c>
      <c r="T15" s="29">
        <v>1300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</row>
    <row r="16" spans="1:718" ht="11.25" x14ac:dyDescent="0.2">
      <c r="A16" s="102"/>
      <c r="B16" s="27" t="s">
        <v>15</v>
      </c>
      <c r="C16" s="28">
        <v>93.01</v>
      </c>
      <c r="D16" s="28">
        <v>89.22</v>
      </c>
      <c r="E16" s="28">
        <v>96.8</v>
      </c>
      <c r="F16" s="29">
        <v>183</v>
      </c>
      <c r="G16" s="33" t="s">
        <v>278</v>
      </c>
      <c r="H16" s="28">
        <v>3.2</v>
      </c>
      <c r="I16" s="28">
        <v>10.78</v>
      </c>
      <c r="J16" s="29">
        <v>13</v>
      </c>
      <c r="K16" s="29">
        <v>196</v>
      </c>
      <c r="L16" s="28">
        <v>84.05</v>
      </c>
      <c r="M16" s="28">
        <v>80.56</v>
      </c>
      <c r="N16" s="28">
        <v>87.54</v>
      </c>
      <c r="O16" s="29">
        <v>530</v>
      </c>
      <c r="P16" s="28">
        <v>15.95</v>
      </c>
      <c r="Q16" s="28">
        <v>12.46</v>
      </c>
      <c r="R16" s="28">
        <v>19.440000000000001</v>
      </c>
      <c r="S16" s="29">
        <v>104</v>
      </c>
      <c r="T16" s="29">
        <v>634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</row>
    <row r="17" spans="1:718" ht="11.25" x14ac:dyDescent="0.2">
      <c r="A17" s="101" t="s">
        <v>16</v>
      </c>
      <c r="B17" s="30" t="s">
        <v>50</v>
      </c>
      <c r="C17" s="28">
        <v>95.51</v>
      </c>
      <c r="D17" s="28">
        <v>92.69</v>
      </c>
      <c r="E17" s="28">
        <v>98.32</v>
      </c>
      <c r="F17" s="29">
        <v>197</v>
      </c>
      <c r="G17" s="33" t="s">
        <v>279</v>
      </c>
      <c r="H17" s="28">
        <v>1.68</v>
      </c>
      <c r="I17" s="28">
        <v>7.31</v>
      </c>
      <c r="J17" s="29">
        <v>10</v>
      </c>
      <c r="K17" s="29">
        <v>207</v>
      </c>
      <c r="L17" s="28">
        <v>81.209999999999994</v>
      </c>
      <c r="M17" s="28">
        <v>77.53</v>
      </c>
      <c r="N17" s="28">
        <v>84.9</v>
      </c>
      <c r="O17" s="29">
        <v>495</v>
      </c>
      <c r="P17" s="28">
        <v>18.79</v>
      </c>
      <c r="Q17" s="28">
        <v>15.1</v>
      </c>
      <c r="R17" s="28">
        <v>22.47</v>
      </c>
      <c r="S17" s="29">
        <v>109</v>
      </c>
      <c r="T17" s="29">
        <v>604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</row>
    <row r="18" spans="1:718" ht="11.25" x14ac:dyDescent="0.2">
      <c r="A18" s="102"/>
      <c r="B18" s="30" t="s">
        <v>51</v>
      </c>
      <c r="C18" s="28">
        <v>95.72</v>
      </c>
      <c r="D18" s="28">
        <v>93.57</v>
      </c>
      <c r="E18" s="28">
        <v>97.86</v>
      </c>
      <c r="F18" s="29">
        <v>352</v>
      </c>
      <c r="G18" s="33" t="s">
        <v>297</v>
      </c>
      <c r="H18" s="28">
        <v>2.14</v>
      </c>
      <c r="I18" s="28">
        <v>6.43</v>
      </c>
      <c r="J18" s="29">
        <v>17</v>
      </c>
      <c r="K18" s="29">
        <v>369</v>
      </c>
      <c r="L18" s="28">
        <v>83.2</v>
      </c>
      <c r="M18" s="28">
        <v>80.7</v>
      </c>
      <c r="N18" s="28">
        <v>85.7</v>
      </c>
      <c r="O18" s="29">
        <v>994</v>
      </c>
      <c r="P18" s="28">
        <v>16.8</v>
      </c>
      <c r="Q18" s="28">
        <v>14.3</v>
      </c>
      <c r="R18" s="28">
        <v>19.3</v>
      </c>
      <c r="S18" s="29">
        <v>191</v>
      </c>
      <c r="T18" s="29">
        <v>1185</v>
      </c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</row>
    <row r="19" spans="1:718" ht="11.25" x14ac:dyDescent="0.2">
      <c r="A19" s="103" t="s">
        <v>17</v>
      </c>
      <c r="B19" s="27" t="s">
        <v>18</v>
      </c>
      <c r="C19" s="28">
        <v>96.06</v>
      </c>
      <c r="D19" s="28">
        <v>93.64</v>
      </c>
      <c r="E19" s="28">
        <v>98.48</v>
      </c>
      <c r="F19" s="29">
        <v>242</v>
      </c>
      <c r="G19" s="33" t="s">
        <v>383</v>
      </c>
      <c r="H19" s="28">
        <v>1.52</v>
      </c>
      <c r="I19" s="28">
        <v>6.36</v>
      </c>
      <c r="J19" s="29">
        <v>11</v>
      </c>
      <c r="K19" s="29">
        <v>253</v>
      </c>
      <c r="L19" s="28">
        <v>83.9</v>
      </c>
      <c r="M19" s="28">
        <v>80.819999999999993</v>
      </c>
      <c r="N19" s="28">
        <v>86.97</v>
      </c>
      <c r="O19" s="29">
        <v>643</v>
      </c>
      <c r="P19" s="28">
        <v>16.100000000000001</v>
      </c>
      <c r="Q19" s="28">
        <v>13.03</v>
      </c>
      <c r="R19" s="28">
        <v>19.18</v>
      </c>
      <c r="S19" s="29">
        <v>118</v>
      </c>
      <c r="T19" s="29">
        <v>761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</row>
    <row r="20" spans="1:718" ht="11.25" x14ac:dyDescent="0.2">
      <c r="A20" s="102"/>
      <c r="B20" s="27" t="s">
        <v>19</v>
      </c>
      <c r="C20" s="28">
        <v>95.49</v>
      </c>
      <c r="D20" s="28">
        <v>93.28</v>
      </c>
      <c r="E20" s="28">
        <v>97.7</v>
      </c>
      <c r="F20" s="29">
        <v>346</v>
      </c>
      <c r="G20" s="33" t="s">
        <v>279</v>
      </c>
      <c r="H20" s="28">
        <v>2.2999999999999998</v>
      </c>
      <c r="I20" s="28">
        <v>6.72</v>
      </c>
      <c r="J20" s="29">
        <v>17</v>
      </c>
      <c r="K20" s="29">
        <v>363</v>
      </c>
      <c r="L20" s="28">
        <v>80.69</v>
      </c>
      <c r="M20" s="28">
        <v>77.88</v>
      </c>
      <c r="N20" s="28">
        <v>83.5</v>
      </c>
      <c r="O20" s="29">
        <v>906</v>
      </c>
      <c r="P20" s="28">
        <v>19.309999999999999</v>
      </c>
      <c r="Q20" s="28">
        <v>16.5</v>
      </c>
      <c r="R20" s="28">
        <v>22.12</v>
      </c>
      <c r="S20" s="29">
        <v>193</v>
      </c>
      <c r="T20" s="29">
        <v>1099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</row>
    <row r="21" spans="1:718" ht="12" customHeight="1" x14ac:dyDescent="0.2">
      <c r="A21" s="1" t="s">
        <v>135</v>
      </c>
      <c r="T21" s="4" t="s">
        <v>389</v>
      </c>
    </row>
    <row r="22" spans="1:718" ht="12" customHeight="1" x14ac:dyDescent="0.2">
      <c r="A22" s="1" t="s">
        <v>258</v>
      </c>
    </row>
    <row r="24" spans="1:718" ht="14.1" customHeight="1" x14ac:dyDescent="0.2">
      <c r="A24" s="73" t="s">
        <v>0</v>
      </c>
      <c r="B24" s="74"/>
      <c r="C24" s="82">
        <v>2017</v>
      </c>
      <c r="D24" s="82"/>
      <c r="E24" s="82"/>
      <c r="F24" s="82"/>
      <c r="G24" s="82"/>
      <c r="H24" s="82"/>
      <c r="I24" s="82"/>
      <c r="J24" s="82"/>
      <c r="K24" s="83"/>
    </row>
    <row r="25" spans="1:718" ht="14.1" customHeight="1" x14ac:dyDescent="0.2">
      <c r="A25" s="75"/>
      <c r="B25" s="76"/>
      <c r="C25" s="68" t="s">
        <v>92</v>
      </c>
      <c r="D25" s="68"/>
      <c r="E25" s="68"/>
      <c r="F25" s="68"/>
      <c r="G25" s="68"/>
      <c r="H25" s="68"/>
      <c r="I25" s="68"/>
      <c r="J25" s="68"/>
      <c r="K25" s="69"/>
    </row>
    <row r="26" spans="1:718" ht="11.25" x14ac:dyDescent="0.2">
      <c r="A26" s="75"/>
      <c r="B26" s="76"/>
      <c r="C26" s="95" t="s">
        <v>37</v>
      </c>
      <c r="D26" s="68"/>
      <c r="E26" s="68"/>
      <c r="F26" s="68"/>
      <c r="G26" s="95" t="s">
        <v>38</v>
      </c>
      <c r="H26" s="68"/>
      <c r="I26" s="68"/>
      <c r="J26" s="68"/>
      <c r="K26" s="69" t="s">
        <v>2</v>
      </c>
    </row>
    <row r="27" spans="1:718" ht="22.5" x14ac:dyDescent="0.2">
      <c r="A27" s="77"/>
      <c r="B27" s="78"/>
      <c r="C27" s="21" t="s">
        <v>34</v>
      </c>
      <c r="D27" s="86" t="s">
        <v>52</v>
      </c>
      <c r="E27" s="86"/>
      <c r="F27" s="21" t="s">
        <v>53</v>
      </c>
      <c r="G27" s="21" t="s">
        <v>34</v>
      </c>
      <c r="H27" s="86" t="s">
        <v>52</v>
      </c>
      <c r="I27" s="86"/>
      <c r="J27" s="21" t="s">
        <v>53</v>
      </c>
      <c r="K27" s="72"/>
    </row>
    <row r="28" spans="1:718" ht="11.25" x14ac:dyDescent="0.2">
      <c r="A28" s="104" t="s">
        <v>4</v>
      </c>
      <c r="B28" s="31" t="s">
        <v>385</v>
      </c>
      <c r="C28" s="24">
        <v>82.19</v>
      </c>
      <c r="D28" s="24">
        <v>80.16</v>
      </c>
      <c r="E28" s="24">
        <v>84.22</v>
      </c>
      <c r="F28" s="25">
        <v>1612</v>
      </c>
      <c r="G28" s="24">
        <v>17.809999999999999</v>
      </c>
      <c r="H28" s="24">
        <v>15.78</v>
      </c>
      <c r="I28" s="24">
        <v>19.84</v>
      </c>
      <c r="J28" s="25">
        <v>322</v>
      </c>
      <c r="K28" s="25">
        <f>J28+F28</f>
        <v>1934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</row>
    <row r="29" spans="1:718" ht="11.25" x14ac:dyDescent="0.2">
      <c r="A29" s="102"/>
      <c r="B29" s="32" t="s">
        <v>386</v>
      </c>
      <c r="C29" s="28">
        <v>76.86</v>
      </c>
      <c r="D29" s="28">
        <v>74.2</v>
      </c>
      <c r="E29" s="28">
        <v>79.52</v>
      </c>
      <c r="F29" s="29">
        <v>1007</v>
      </c>
      <c r="G29" s="28">
        <v>23.14</v>
      </c>
      <c r="H29" s="28">
        <v>20.48</v>
      </c>
      <c r="I29" s="28">
        <v>25.8</v>
      </c>
      <c r="J29" s="29">
        <v>301</v>
      </c>
      <c r="K29" s="29">
        <f t="shared" ref="K29:K36" si="0">J29+F29</f>
        <v>1308</v>
      </c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</row>
    <row r="30" spans="1:718" ht="11.25" x14ac:dyDescent="0.2">
      <c r="A30" s="102"/>
      <c r="B30" s="32" t="s">
        <v>387</v>
      </c>
      <c r="C30" s="28">
        <v>97.9</v>
      </c>
      <c r="D30" s="28">
        <v>96.59</v>
      </c>
      <c r="E30" s="28">
        <v>99.21</v>
      </c>
      <c r="F30" s="29">
        <v>457</v>
      </c>
      <c r="G30" s="33" t="s">
        <v>291</v>
      </c>
      <c r="H30" s="28">
        <v>0.79</v>
      </c>
      <c r="I30" s="28">
        <v>3.41</v>
      </c>
      <c r="J30" s="29">
        <v>11</v>
      </c>
      <c r="K30" s="29">
        <f t="shared" si="0"/>
        <v>468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</row>
    <row r="31" spans="1:718" ht="11.25" x14ac:dyDescent="0.2">
      <c r="A31" s="102"/>
      <c r="B31" s="32" t="s">
        <v>388</v>
      </c>
      <c r="C31" s="28">
        <v>93.34</v>
      </c>
      <c r="D31" s="28">
        <v>89.07</v>
      </c>
      <c r="E31" s="28">
        <v>97.61</v>
      </c>
      <c r="F31" s="29">
        <v>148</v>
      </c>
      <c r="G31" s="33" t="s">
        <v>270</v>
      </c>
      <c r="H31" s="28">
        <v>2.39</v>
      </c>
      <c r="I31" s="28">
        <v>10.93</v>
      </c>
      <c r="J31" s="29">
        <v>10</v>
      </c>
      <c r="K31" s="29">
        <f t="shared" si="0"/>
        <v>158</v>
      </c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</row>
    <row r="32" spans="1:718" ht="11.25" x14ac:dyDescent="0.2">
      <c r="A32" s="102"/>
      <c r="B32" s="32" t="s">
        <v>22</v>
      </c>
      <c r="C32" s="28">
        <v>90.13</v>
      </c>
      <c r="D32" s="28">
        <v>83.05</v>
      </c>
      <c r="E32" s="28">
        <v>97.22</v>
      </c>
      <c r="F32" s="29">
        <v>72</v>
      </c>
      <c r="G32" s="28" t="s">
        <v>7</v>
      </c>
      <c r="H32" s="28">
        <v>2.78</v>
      </c>
      <c r="I32" s="28">
        <v>16.95</v>
      </c>
      <c r="J32" s="29">
        <v>7</v>
      </c>
      <c r="K32" s="29">
        <f t="shared" si="0"/>
        <v>79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</row>
    <row r="33" spans="1:718" ht="11.25" x14ac:dyDescent="0.2">
      <c r="A33" s="102"/>
      <c r="B33" s="32" t="s">
        <v>23</v>
      </c>
      <c r="C33" s="28">
        <v>92.93</v>
      </c>
      <c r="D33" s="28">
        <v>88.41</v>
      </c>
      <c r="E33" s="28">
        <v>97.45</v>
      </c>
      <c r="F33" s="29">
        <v>137</v>
      </c>
      <c r="G33" s="33" t="s">
        <v>306</v>
      </c>
      <c r="H33" s="28">
        <v>2.5499999999999998</v>
      </c>
      <c r="I33" s="28">
        <v>11.59</v>
      </c>
      <c r="J33" s="29">
        <v>10</v>
      </c>
      <c r="K33" s="29">
        <f t="shared" si="0"/>
        <v>147</v>
      </c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</row>
    <row r="34" spans="1:718" ht="11.25" x14ac:dyDescent="0.2">
      <c r="A34" s="102"/>
      <c r="B34" s="32" t="s">
        <v>24</v>
      </c>
      <c r="C34" s="28">
        <v>96.12</v>
      </c>
      <c r="D34" s="28">
        <v>90.75</v>
      </c>
      <c r="E34" s="28">
        <v>100</v>
      </c>
      <c r="F34" s="29">
        <v>53</v>
      </c>
      <c r="G34" s="28" t="s">
        <v>7</v>
      </c>
      <c r="H34" s="28">
        <v>0</v>
      </c>
      <c r="I34" s="28">
        <v>9.25</v>
      </c>
      <c r="J34" s="29">
        <v>2</v>
      </c>
      <c r="K34" s="29">
        <f t="shared" si="0"/>
        <v>55</v>
      </c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</row>
    <row r="35" spans="1:718" ht="11.25" x14ac:dyDescent="0.2">
      <c r="A35" s="102"/>
      <c r="B35" s="32" t="s">
        <v>25</v>
      </c>
      <c r="C35" s="28">
        <v>97.42</v>
      </c>
      <c r="D35" s="28">
        <v>93.8</v>
      </c>
      <c r="E35" s="28">
        <v>100</v>
      </c>
      <c r="F35" s="29">
        <v>98</v>
      </c>
      <c r="G35" s="28" t="s">
        <v>7</v>
      </c>
      <c r="H35" s="28">
        <v>0</v>
      </c>
      <c r="I35" s="28">
        <v>6.2</v>
      </c>
      <c r="J35" s="29">
        <v>2</v>
      </c>
      <c r="K35" s="29">
        <f t="shared" si="0"/>
        <v>100</v>
      </c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</row>
    <row r="36" spans="1:718" ht="11.25" x14ac:dyDescent="0.2">
      <c r="A36" s="102"/>
      <c r="B36" s="32" t="s">
        <v>26</v>
      </c>
      <c r="C36" s="28">
        <v>97.92</v>
      </c>
      <c r="D36" s="28">
        <v>93.86</v>
      </c>
      <c r="E36" s="28">
        <v>100</v>
      </c>
      <c r="F36" s="29">
        <v>40</v>
      </c>
      <c r="G36" s="28" t="s">
        <v>7</v>
      </c>
      <c r="H36" s="28">
        <v>0</v>
      </c>
      <c r="I36" s="28">
        <v>6.14</v>
      </c>
      <c r="J36" s="29">
        <v>1</v>
      </c>
      <c r="K36" s="29">
        <f t="shared" si="0"/>
        <v>41</v>
      </c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</row>
    <row r="37" spans="1:718" ht="12" customHeight="1" x14ac:dyDescent="0.2">
      <c r="A37" s="1" t="s">
        <v>135</v>
      </c>
    </row>
    <row r="38" spans="1:718" ht="12" customHeight="1" x14ac:dyDescent="0.2">
      <c r="A38" s="1" t="s">
        <v>258</v>
      </c>
      <c r="K38" s="4" t="s">
        <v>389</v>
      </c>
    </row>
  </sheetData>
  <mergeCells count="31">
    <mergeCell ref="L1:T1"/>
    <mergeCell ref="D4:E4"/>
    <mergeCell ref="H4:I4"/>
    <mergeCell ref="D27:E27"/>
    <mergeCell ref="H27:I27"/>
    <mergeCell ref="M4:N4"/>
    <mergeCell ref="C2:K2"/>
    <mergeCell ref="L2:T2"/>
    <mergeCell ref="C3:F3"/>
    <mergeCell ref="G3:J3"/>
    <mergeCell ref="K3:K4"/>
    <mergeCell ref="L3:O3"/>
    <mergeCell ref="P3:S3"/>
    <mergeCell ref="T3:T4"/>
    <mergeCell ref="Q4:R4"/>
    <mergeCell ref="A1:B4"/>
    <mergeCell ref="A28:A36"/>
    <mergeCell ref="C26:F26"/>
    <mergeCell ref="A24:B27"/>
    <mergeCell ref="G26:J26"/>
    <mergeCell ref="A6:A7"/>
    <mergeCell ref="A8:A9"/>
    <mergeCell ref="A10:A12"/>
    <mergeCell ref="A13:A14"/>
    <mergeCell ref="A15:A16"/>
    <mergeCell ref="A17:A18"/>
    <mergeCell ref="A19:A20"/>
    <mergeCell ref="C24:K24"/>
    <mergeCell ref="C25:K25"/>
    <mergeCell ref="K26:K27"/>
    <mergeCell ref="C1:K1"/>
  </mergeCells>
  <pageMargins left="0.59055118110236227" right="0.39370078740157483" top="0.98425196850393704" bottom="0.59055118110236227" header="0.31496062992125984" footer="0.31496062992125984"/>
  <pageSetup paperSize="9" scale="71" orientation="landscape" r:id="rId1"/>
  <headerFooter>
    <oddHeader>&amp;R&amp;G</oddHeader>
    <oddFooter>&amp;L&amp;8&amp;F-&amp;A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36</vt:i4>
      </vt:variant>
      <vt:variant>
        <vt:lpstr>Plages nommées</vt:lpstr>
      </vt:variant>
      <vt:variant>
        <vt:i4>35</vt:i4>
      </vt:variant>
    </vt:vector>
  </HeadingPairs>
  <TitlesOfParts>
    <vt:vector size="71" baseType="lpstr">
      <vt:lpstr>Liste_variables</vt:lpstr>
      <vt:lpstr>TINAN14</vt:lpstr>
      <vt:lpstr>TINAN14i</vt:lpstr>
      <vt:lpstr>TINAN55</vt:lpstr>
      <vt:lpstr>TINAN55i</vt:lpstr>
      <vt:lpstr>TINAN16</vt:lpstr>
      <vt:lpstr>TINAN16i</vt:lpstr>
      <vt:lpstr>TPSYG08</vt:lpstr>
      <vt:lpstr>TINAN58</vt:lpstr>
      <vt:lpstr>TINAN35</vt:lpstr>
      <vt:lpstr>TINAN45i</vt:lpstr>
      <vt:lpstr>TINAN24</vt:lpstr>
      <vt:lpstr>TINAN30</vt:lpstr>
      <vt:lpstr>TINAN60</vt:lpstr>
      <vt:lpstr>TINAN53a</vt:lpstr>
      <vt:lpstr>TINAN53b</vt:lpstr>
      <vt:lpstr>TINAN53c</vt:lpstr>
      <vt:lpstr>SINAN20</vt:lpstr>
      <vt:lpstr>SINAN21</vt:lpstr>
      <vt:lpstr>SINAN22</vt:lpstr>
      <vt:lpstr>SINAN24</vt:lpstr>
      <vt:lpstr>SINAN27</vt:lpstr>
      <vt:lpstr>SINAN30</vt:lpstr>
      <vt:lpstr>SINAN31</vt:lpstr>
      <vt:lpstr>SINAN33</vt:lpstr>
      <vt:lpstr>SINAN</vt:lpstr>
      <vt:lpstr>SINANi</vt:lpstr>
      <vt:lpstr>TINHI01</vt:lpstr>
      <vt:lpstr>TINHI02</vt:lpstr>
      <vt:lpstr>TINHI22</vt:lpstr>
      <vt:lpstr>TINHI23a</vt:lpstr>
      <vt:lpstr>TINHI23b</vt:lpstr>
      <vt:lpstr>TINHI23c</vt:lpstr>
      <vt:lpstr>TINHI23d</vt:lpstr>
      <vt:lpstr>TINHI26a</vt:lpstr>
      <vt:lpstr>TINHI26b</vt:lpstr>
      <vt:lpstr>SINAN!Zone_d_impression</vt:lpstr>
      <vt:lpstr>SINAN20!Zone_d_impression</vt:lpstr>
      <vt:lpstr>SINAN21!Zone_d_impression</vt:lpstr>
      <vt:lpstr>SINAN22!Zone_d_impression</vt:lpstr>
      <vt:lpstr>SINAN24!Zone_d_impression</vt:lpstr>
      <vt:lpstr>SINAN27!Zone_d_impression</vt:lpstr>
      <vt:lpstr>SINAN30!Zone_d_impression</vt:lpstr>
      <vt:lpstr>SINAN31!Zone_d_impression</vt:lpstr>
      <vt:lpstr>SINAN33!Zone_d_impression</vt:lpstr>
      <vt:lpstr>SINANi!Zone_d_impression</vt:lpstr>
      <vt:lpstr>TINAN14!Zone_d_impression</vt:lpstr>
      <vt:lpstr>TINAN14i!Zone_d_impression</vt:lpstr>
      <vt:lpstr>TINAN16!Zone_d_impression</vt:lpstr>
      <vt:lpstr>TINAN16i!Zone_d_impression</vt:lpstr>
      <vt:lpstr>TINAN24!Zone_d_impression</vt:lpstr>
      <vt:lpstr>TINAN30!Zone_d_impression</vt:lpstr>
      <vt:lpstr>TINAN35!Zone_d_impression</vt:lpstr>
      <vt:lpstr>TINAN45i!Zone_d_impression</vt:lpstr>
      <vt:lpstr>TINAN53a!Zone_d_impression</vt:lpstr>
      <vt:lpstr>TINAN53b!Zone_d_impression</vt:lpstr>
      <vt:lpstr>TINAN53c!Zone_d_impression</vt:lpstr>
      <vt:lpstr>TINAN55!Zone_d_impression</vt:lpstr>
      <vt:lpstr>TINAN55i!Zone_d_impression</vt:lpstr>
      <vt:lpstr>TINAN58!Zone_d_impression</vt:lpstr>
      <vt:lpstr>TINAN60!Zone_d_impression</vt:lpstr>
      <vt:lpstr>TINHI01!Zone_d_impression</vt:lpstr>
      <vt:lpstr>TINHI02!Zone_d_impression</vt:lpstr>
      <vt:lpstr>TINHI22!Zone_d_impression</vt:lpstr>
      <vt:lpstr>TINHI23a!Zone_d_impression</vt:lpstr>
      <vt:lpstr>TINHI23b!Zone_d_impression</vt:lpstr>
      <vt:lpstr>TINHI23c!Zone_d_impression</vt:lpstr>
      <vt:lpstr>TINHI23d!Zone_d_impression</vt:lpstr>
      <vt:lpstr>TINHI26a!Zone_d_impression</vt:lpstr>
      <vt:lpstr>TINHI26b!Zone_d_impression</vt:lpstr>
      <vt:lpstr>TPSYG08!Zone_d_impression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t7r70</dc:creator>
  <cp:lastModifiedBy>Fallot Danièle BFS</cp:lastModifiedBy>
  <cp:revision>1</cp:revision>
  <cp:lastPrinted>2020-09-28T11:35:22Z</cp:lastPrinted>
  <dcterms:created xsi:type="dcterms:W3CDTF">2019-04-17T07:17:15Z</dcterms:created>
  <dcterms:modified xsi:type="dcterms:W3CDTF">2020-09-28T11:49:47Z</dcterms:modified>
</cp:coreProperties>
</file>